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108_3 Hodnocení VO 2019-2023\NK\"/>
    </mc:Choice>
  </mc:AlternateContent>
  <bookViews>
    <workbookView xWindow="0" yWindow="0" windowWidth="28800" windowHeight="124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externalReferences>
    <externalReference r:id="rId5"/>
  </externalReferences>
  <definedNames>
    <definedName name="_xlnm._FilterDatabase" localSheetId="0" hidden="1">'1a Uplatněné (ze SR VaVaI)'!$B$10:$K$175</definedName>
    <definedName name="_xlnm._FilterDatabase" localSheetId="1" hidden="1">'1b Neuplatněné plánované'!$B$10:$I$991</definedName>
    <definedName name="_xlnm._FilterDatabase" localSheetId="2" hidden="1">'1c Uplatněné (bez SR VaVaI)'!$B$10:$J$1960</definedName>
    <definedName name="druh">Udaje!$A$9:$W$9</definedName>
    <definedName name="neuplat">Udaje!$A$6:$C$6</definedName>
    <definedName name="_xlnm.Print_Area" localSheetId="0">'1a Uplatněné (ze SR VaVaI)'!$B$2:$K$165</definedName>
    <definedName name="_xlnm.Print_Area" localSheetId="1">'1b Neuplatněné plánované'!$B$2:$I$14</definedName>
    <definedName name="_xlnm.Print_Area" localSheetId="2">'1c Uplatněné (bez SR VaVaI)'!$B$2:$J$25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</workbook>
</file>

<file path=xl/calcChain.xml><?xml version="1.0" encoding="utf-8"?>
<calcChain xmlns="http://schemas.openxmlformats.org/spreadsheetml/2006/main">
  <c r="D16" i="3" l="1"/>
  <c r="D16" i="1"/>
  <c r="G7" i="2"/>
  <c r="D21" i="1"/>
  <c r="D26" i="1"/>
  <c r="D36" i="1" l="1"/>
  <c r="D41" i="1"/>
  <c r="D116" i="1" l="1"/>
  <c r="D66" i="1" l="1"/>
  <c r="D178" i="1" l="1"/>
  <c r="D208" i="1"/>
  <c r="D136" i="1" l="1"/>
  <c r="D76" i="1"/>
  <c r="D71" i="1"/>
  <c r="C13" i="2" l="1"/>
  <c r="C14" i="2"/>
  <c r="D203" i="1"/>
  <c r="D198" i="1"/>
  <c r="D193" i="1"/>
  <c r="D188" i="1"/>
  <c r="D183" i="1"/>
  <c r="D171" i="1"/>
  <c r="D21" i="3" l="1"/>
  <c r="D11" i="3"/>
  <c r="G6" i="3" l="1"/>
  <c r="G7" i="3"/>
  <c r="G6" i="2" l="1"/>
  <c r="G5" i="2"/>
  <c r="G4" i="2"/>
  <c r="D161" i="1"/>
  <c r="D156" i="1"/>
  <c r="D151" i="1"/>
  <c r="D96" i="1"/>
  <c r="D91" i="1"/>
  <c r="D86" i="1"/>
  <c r="D81" i="1"/>
</calcChain>
</file>

<file path=xl/sharedStrings.xml><?xml version="1.0" encoding="utf-8"?>
<sst xmlns="http://schemas.openxmlformats.org/spreadsheetml/2006/main" count="619" uniqueCount="336">
  <si>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</si>
  <si>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</si>
  <si>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</si>
  <si>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</si>
  <si>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</si>
  <si>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</si>
  <si>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</si>
  <si>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</si>
  <si>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</si>
  <si>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</si>
  <si>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</si>
  <si>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</si>
  <si>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</si>
  <si>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</si>
  <si>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</si>
  <si>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</si>
  <si>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</si>
  <si>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</si>
  <si>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</si>
  <si>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</si>
  <si>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</si>
  <si>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</si>
  <si>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</si>
  <si>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</si>
  <si>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</si>
  <si>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</si>
  <si>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</si>
  <si>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</si>
  <si>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</si>
  <si>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</si>
  <si>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</si>
  <si>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</si>
  <si>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</si>
  <si>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</si>
  <si>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</si>
  <si>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</si>
  <si>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</si>
  <si>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</si>
  <si>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</si>
  <si>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</si>
  <si>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</si>
  <si>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</si>
  <si>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</si>
  <si>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</si>
  <si>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</si>
  <si>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</si>
  <si>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</si>
  <si>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</si>
  <si>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</si>
  <si>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</si>
  <si>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</si>
  <si>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Národní knihovna České republiky</t>
  </si>
  <si>
    <t>Mgr. Zuzana Bolerazká</t>
  </si>
  <si>
    <t>zuzana.bolerazka@nkp.cz, 776 494 773</t>
  </si>
  <si>
    <t>Kamil Boldan - Andrei Kazanskii</t>
  </si>
  <si>
    <t>Možnosti využití videospektrálního komparátoru VSC 8000 při studiu znečitělněných vlastnických poznámek v inkunábulích Národní knihovny ČR</t>
  </si>
  <si>
    <t>2. Knihovna: knihovnická revue</t>
  </si>
  <si>
    <t>3. 34</t>
  </si>
  <si>
    <t>4. 2</t>
  </si>
  <si>
    <t>5. 22-35</t>
  </si>
  <si>
    <t>Kamil Boldan</t>
  </si>
  <si>
    <t>Nově nalezené tisky z knihovny českokrumlovského humanisty Martina Mareše</t>
  </si>
  <si>
    <t>https://publikace.nm.cz/en/file/ec50ca46ab0d92a44e86ddec3c85b8c8/41579/02_Acta%20MNP%20HL%201%E2%80%932.2023_STUDIE_Boldan.pdf</t>
  </si>
  <si>
    <t>2. Acta Musei nationalis Pragae: Historia litterarum</t>
  </si>
  <si>
    <t>3. 68</t>
  </si>
  <si>
    <t>4. 1-2</t>
  </si>
  <si>
    <t>5. 5-17</t>
  </si>
  <si>
    <t>Dílna českobudějovického knihvazače Jana Benešovského</t>
  </si>
  <si>
    <t>2. Knihy a dějiny</t>
  </si>
  <si>
    <t>3. 30</t>
  </si>
  <si>
    <t>5. 82-117</t>
  </si>
  <si>
    <t>Michal Dragoun</t>
  </si>
  <si>
    <t>Finis non est. Několik dalších rukopisů 
augustiniánských kanonií 
v Roudnici nad Labem a v Sadské</t>
  </si>
  <si>
    <t>2. Studie o rukopisech</t>
  </si>
  <si>
    <t>3. 52</t>
  </si>
  <si>
    <t>4. 2 (2022/2 vyšlo až 2023)</t>
  </si>
  <si>
    <t>5. 105-129</t>
  </si>
  <si>
    <t>Jiří Glonek</t>
  </si>
  <si>
    <t>Korvínské knižní vazby v Olomouci?</t>
  </si>
  <si>
    <t>5. 160-178</t>
  </si>
  <si>
    <t>Konvolut inkunábulí z knihovny norimberského právníka Christopha Scheurla</t>
  </si>
  <si>
    <t>2. Libri boni semper amici fidi erunt... : kolektivní monografie k životnímu jubileu PhDr. Milady Svobodové</t>
  </si>
  <si>
    <t>3. Praha</t>
  </si>
  <si>
    <t>4. Národní knihovna ČR</t>
  </si>
  <si>
    <t>5. 35-44</t>
  </si>
  <si>
    <t>Lucie Heilandová</t>
  </si>
  <si>
    <t>K osudům knihovny Ladislava Černohorského 
z Boskovic</t>
  </si>
  <si>
    <t>5. 45-58</t>
  </si>
  <si>
    <t>Tři středověké soupisy knih v rukopisech
Národní knihovny</t>
  </si>
  <si>
    <t>5. 14-27</t>
  </si>
  <si>
    <t>Renáta Modráková</t>
  </si>
  <si>
    <t>Speaking Internationally in Female Communities on the Eastern Boarders of Medieval Europe</t>
  </si>
  <si>
    <t>1. 978-1-84384-656-7</t>
  </si>
  <si>
    <t>2. Women's Literary Cultures in the Global Middle Ages: Speaking Internationally</t>
  </si>
  <si>
    <t>3. Cambridge</t>
  </si>
  <si>
    <t>4. D. S. Brewer</t>
  </si>
  <si>
    <t>5. 193-208</t>
  </si>
  <si>
    <t>Dodatečně uplatněné výsledky IP DKRVO z předchozích let</t>
  </si>
  <si>
    <t>IP DKRVO 2017</t>
  </si>
  <si>
    <t>Ota Halama</t>
  </si>
  <si>
    <t>Středověká literatura v knihovnách Jednoty bratrské na počátku 17. století</t>
  </si>
  <si>
    <t>2. Listy filologické</t>
  </si>
  <si>
    <t>3. 145</t>
  </si>
  <si>
    <t>4. 3-4</t>
  </si>
  <si>
    <t>5. 379-395</t>
  </si>
  <si>
    <t>IP DKRVO 2020</t>
  </si>
  <si>
    <t>Jan Vojtíšek</t>
  </si>
  <si>
    <t>Bohemia in “Theatrum Orbis Terrarum”: A study of Ortelius’s Method of Work</t>
  </si>
  <si>
    <t>https://journals.pan.pl/Content/127511/PDF/2022-LIBRI-02.pdf</t>
  </si>
  <si>
    <t>2. Libri Gedanenses</t>
  </si>
  <si>
    <t>3. 39</t>
  </si>
  <si>
    <t>4. -</t>
  </si>
  <si>
    <t>5. 39–61</t>
  </si>
  <si>
    <t>IP DKRVO 2021</t>
  </si>
  <si>
    <t>Špýrský tiskař Peter Drach a počátky 
knihkupecké sítě v Čechách a na Moravě</t>
  </si>
  <si>
    <t>5. 130-159</t>
  </si>
  <si>
    <t>Klementinská korvínka a její osudy v 16. až 18. století</t>
  </si>
  <si>
    <t xml:space="preserve">3. 52 </t>
  </si>
  <si>
    <t>4. 1 (2022/1 vyšlo až na počátku 2023)</t>
  </si>
  <si>
    <t>5. 70-90</t>
  </si>
  <si>
    <t>IP DKRVO 2022</t>
  </si>
  <si>
    <t>Abatyše s knihou v českém středověku</t>
  </si>
  <si>
    <t>2.  Knihovna: knihovnická revue</t>
  </si>
  <si>
    <t>3.  34</t>
  </si>
  <si>
    <t>4.  2</t>
  </si>
  <si>
    <t>5. 5-21</t>
  </si>
  <si>
    <t>2023</t>
  </si>
  <si>
    <t>Zápisy svatoludmilských oficií v rukopisech kláštera benediktinek u sv. Jiří</t>
  </si>
  <si>
    <t>Milada Svobodová</t>
  </si>
  <si>
    <t xml:space="preserve">Počátky rukopisné sbírky ve šternberské palácové knihovně na Malé Straně </t>
  </si>
  <si>
    <t>2020</t>
  </si>
  <si>
    <t>2021</t>
  </si>
  <si>
    <t>Publikační</t>
  </si>
  <si>
    <t>Kunhuta: královská dcera a svatojiřská abatyše</t>
  </si>
  <si>
    <t>vyšlo tiskem</t>
  </si>
  <si>
    <t>kniha vydaná tiskem</t>
  </si>
  <si>
    <t>2023 N</t>
  </si>
  <si>
    <t>Markéta Králová-Valíková</t>
  </si>
  <si>
    <t>The Music Collection of Antonín Borový (1755-1832). A Cantor from Zlatá Koruna</t>
  </si>
  <si>
    <t>https://muse.jhu.edu/issue/48380</t>
  </si>
  <si>
    <t>1. ISSN 0015-6191 (print), ISSN 2471-156X (online)</t>
  </si>
  <si>
    <t>2. Fontes Artis Musicae</t>
  </si>
  <si>
    <t>3. Vol. 69</t>
  </si>
  <si>
    <t>4.  No. 4, October-December 2022</t>
  </si>
  <si>
    <t>5. s. 297-312</t>
  </si>
  <si>
    <t>Ludmila Šmídová</t>
  </si>
  <si>
    <t>Rukopisy Vítězslava Nováka ve sbírce Hudebního oddělení Národní knihovny ČR: Dokumenty k jeho tvorbě a vztahu k Ladislavu Vycpálkovi.</t>
  </si>
  <si>
    <t>https://www.acecs.cz/media/cu_2022_11_01_smidova.pdf</t>
  </si>
  <si>
    <t xml:space="preserve">1. ISSN 1803-7747 </t>
  </si>
  <si>
    <t xml:space="preserve">2. Clavibus unitis </t>
  </si>
  <si>
    <t>3. Ročník 11/2022</t>
  </si>
  <si>
    <t>4. Číslo 1</t>
  </si>
  <si>
    <t>5. s. 3-38</t>
  </si>
  <si>
    <t>Eliška Šedivá</t>
  </si>
  <si>
    <t>Hudební sbírka kantorské rodiny Strachotů z Panenského Týnce ve fondu hudebního oddělení Národní knihovny České republiky</t>
  </si>
  <si>
    <t>1. ISSN 1891-3252 (tištěná verze) ISSN 1802-8772 (elektronická verze)</t>
  </si>
  <si>
    <t>2. Knihovna knihovnická revue</t>
  </si>
  <si>
    <t>3. Ročník 34/2023</t>
  </si>
  <si>
    <t>5. s. 5 - 27</t>
  </si>
  <si>
    <t>Markéta Kratochvílová</t>
  </si>
  <si>
    <t>Autografy Otakara Ostrčila ve sbírce Hudebního oddělení Národní knihovny ČR</t>
  </si>
  <si>
    <t>5. s. 39-58</t>
  </si>
  <si>
    <t>Antonín Dvořák: Koncert g moll pro klavír a orchestr, op. 33 (raná verze), kritická edice</t>
  </si>
  <si>
    <t>1. ISBN 978-80-87773-74-1</t>
  </si>
  <si>
    <t>2. Praha</t>
  </si>
  <si>
    <t>3. KLP</t>
  </si>
  <si>
    <t>Databáze mrtvých webových zdrojů</t>
  </si>
  <si>
    <t xml:space="preserve">https://www.webarchiv.cz/cs/mrtve-weby, https://github.com/WebarchivCZ/databaze-mrtvych-webovych-zdroju </t>
  </si>
  <si>
    <t>1. V - vzdálený přístup</t>
  </si>
  <si>
    <t>2. https://www.webarchiv.cz/cs/mrtve-weby</t>
  </si>
  <si>
    <t>3. https://github.com/WebarchivCZ/databaze-mrtvych-webovych-zdroju</t>
  </si>
  <si>
    <t>4. Národní knihovna České republiky</t>
  </si>
  <si>
    <t>5. správci webového archivu, odborná i široká veřejnost</t>
  </si>
  <si>
    <t>O mrtvých webových zdrojích. Jak identifikovat a sledovat zaniklý webový obsah?</t>
  </si>
  <si>
    <t>Luboš Svoboda - Marie Haškovcová</t>
  </si>
  <si>
    <t>Zachováno navěky? Teorie a praxe dlouhodobého uchování digitálních dokumentů</t>
  </si>
  <si>
    <t>https://text.nkp.cz/soubory/ostatni/zachovano_naveky.pdf</t>
  </si>
  <si>
    <t>3. Národní knihovna České republiky</t>
  </si>
  <si>
    <t>5. -</t>
  </si>
  <si>
    <t>Pavlína Košičová - Zdeněk Vašek - Václav Jiroušek - Vojtěch Kopský - Jan Bilwachs - Filip Pavčík - Petr Cajthaml</t>
  </si>
  <si>
    <t>Možnosti konverzí PDF souborů pro potřeby dlouhodobé archivace aneb s PDF/A na věčné časy?</t>
  </si>
  <si>
    <t>Jana Hrzinová - Václav Jiroušek</t>
  </si>
  <si>
    <t>Metodika pro tvorbu balíčků SIP se zaměřením na digitalizáty tištěných dokumentů</t>
  </si>
  <si>
    <t>Ladislav Cubr - Květa Fremrová - Václav Jiroušek - Pavlína Kočišová - Vojtěch Kopský - Ivo Miláček - Natalie Ostráková - Filip Pavčík</t>
  </si>
  <si>
    <t>Metodika ochrany knihovních fondů v pandemickém období</t>
  </si>
  <si>
    <t>Jitka Neoralová - Petra Vávrová - Rebeka Zembjaková - Nikola Šipošová</t>
  </si>
  <si>
    <t>Metodika průzkumu fyzického stavu novodobých knihovních fondů, verze 2.0</t>
  </si>
  <si>
    <t>Zařízení a způsob pro zkoušení mechanické odolnosti knižní vazby</t>
  </si>
  <si>
    <t>Petra Vávrová - Jitka Neoralová</t>
  </si>
  <si>
    <t>Jitka Neoralová - Dana Novotná - Petra Vávrová - Simona Neoralová</t>
  </si>
  <si>
    <t>Kvalita ovzduší v depozitářích Národní knihovny České republiky aneb prevence poškození knih</t>
  </si>
  <si>
    <t>Petra Vávrová - Jitka Neoralová - Jan Francl - Magda Součková - Rebeka Zembjaková - Nikola Šipošová - Ludmila Mašková - Jiří Smolík</t>
  </si>
  <si>
    <t>Metodika výzkumu regionálních mutací novodobých periodik</t>
  </si>
  <si>
    <t>2. č. 295, MK 67279/2023 OVV</t>
  </si>
  <si>
    <t>3. 20. 11. 2023</t>
  </si>
  <si>
    <t>4. Metodika je zdarma veřejně dostupná</t>
  </si>
  <si>
    <t>5. NK ČR, MZK, VKOL, Krajské knihovny a knihovny s konzervačními fondy</t>
  </si>
  <si>
    <t>Anna Vandasová - Miloš Korhoň - Radka Chlupová - Aleš Brožek - Josef Ludvíček - Petra Šťastná - Jaroslava Svobodová - Kristýna Bařinová - Petr Žabička</t>
  </si>
  <si>
    <t>Zpřístupňovací modul nástroje pro evidenci periodik</t>
  </si>
  <si>
    <t>https://permonik.nkp.cz/</t>
  </si>
  <si>
    <t>1. Volně dostupné zde https://github.com/NLCR/PerMonik-zpristupnovaci-modul</t>
  </si>
  <si>
    <t>3. webová aplikace vytavěná an open-source přístupu k budování kódu</t>
  </si>
  <si>
    <t>4. volně dostupné řešení je ekonomicky výhodné pro všechny uživatele z řad vědeckých pracovníků a odborné veřejnosti, jelikož nemusí vynakládat prostředky na jejich licencování</t>
  </si>
  <si>
    <t>5. využití pro NK ČR, MZK, VKOL, Krajské knihovny a knihovny s konzervačními fondy pro evidenci periodik s regionálními mutacemi - modul umožní přehledné badatelské využití dat zadaných do stávající aplikace PerMonik</t>
  </si>
  <si>
    <t>Anna Vandasová - Petr Žabička - Miloš Korhoň - Radka Chlupová - Aleš Brožek - Martin Osif - Josef Ludvíček - Kristýna Bařinová</t>
  </si>
  <si>
    <t>Kolektiv autorů</t>
  </si>
  <si>
    <t>Zpracovat, uchovat, zpřístupnit</t>
  </si>
  <si>
    <t>Eliška Šedivá (ed.)</t>
  </si>
  <si>
    <t>Zpracovat, uchovat, zpřístupnit (kat. výst.)</t>
  </si>
  <si>
    <t xml:space="preserve">Catalogus Collectionis Operum Musicalium ex Posessione Familiae Strachota in Tinez </t>
  </si>
  <si>
    <t>Lukáš Babka</t>
  </si>
  <si>
    <t>Slovanská knihovna 1924-2024 : (průvodce po dějinách, fondech a službách) = The Slavonic Library, Prague 1924-2024 : (a guide to its history, funds and services)</t>
  </si>
  <si>
    <t>Olga Leshkova - Rita Lyons Kindlerová</t>
  </si>
  <si>
    <t>Katalog starých ruských tisků z fondu Slovanské knihovny tištěných azbukou. Díl IV.: Knihy (1796-1800), Ruská periodika 18. století</t>
  </si>
  <si>
    <t>Jevgenij Francevič Šmurlo, Rossija vremen Petra I i pražskaja Slavjanskaja biblioteka</t>
  </si>
  <si>
    <t>2. "Prekrasnaja byla sija samaja pervaja pečať: krugla, merna, čista". Knižnaja kultura epochi Petra I</t>
  </si>
  <si>
    <t>3. Moskva</t>
  </si>
  <si>
    <t>4. Paškov dom</t>
  </si>
  <si>
    <t>5. 94-102 + 3 nečíslované strany obrazových příloh</t>
  </si>
  <si>
    <t>Kateřina Kolářová</t>
  </si>
  <si>
    <t>1. 978-80-7050-757-5</t>
  </si>
  <si>
    <t>4. 354</t>
  </si>
  <si>
    <t xml:space="preserve"> Ihor Sribnjak - Anna Chlebina</t>
  </si>
  <si>
    <t>"Kul'turno-prosvitnij kružok" u tabori internovanych vojakiv UHA Jozefov, ČSR (1921-1922 rr.): orhanizacijno-osvitnij naprjam dijal'nosti</t>
  </si>
  <si>
    <t>DOI: https://doi.org/10.17721/2524-048X.2023.24.7</t>
  </si>
  <si>
    <t>1. 2524-048X (Online)</t>
  </si>
  <si>
    <t>2. Jevropejs'ki istoryčni studiji (Naukovyj žurnal) = European Historical Studies (Academic Journal)</t>
  </si>
  <si>
    <t>3. 2023</t>
  </si>
  <si>
    <t>4. 24</t>
  </si>
  <si>
    <t>5. 83-98</t>
  </si>
  <si>
    <t>Václav Dragoun - Marie Haškovcová - Jan Holomek - Petr Maňas - Luboš Svoboda - Zdenko Vozár</t>
  </si>
  <si>
    <t>František Válek, Jan Hajič</t>
  </si>
  <si>
    <t>Problems of Authorship Classification: Recognizing the Author Style or A Book?</t>
  </si>
  <si>
    <t>Zdenko Vozár, František Válek, Lucie Smolka, Michal Charypar, Jan Hajič, Martin Holub</t>
  </si>
  <si>
    <t>Strojové učení dat v knihovně: Výzvy, problémy a přínosy implementace na příkladu korpusu českých romantiků</t>
  </si>
  <si>
    <t>Lux secretis inclusa claustralibus</t>
  </si>
  <si>
    <t>Výsledky výzkumu publikované v tomto článku přímo navazují na odborný článek František Válek, Jan Hajič-Problems of Authorship Classification: Recognizing the Author Style or A Book?, který vyjde v prosinci 2023, příprava textu se proto opozdila a bude možné jej vydat až v roce 2024.</t>
  </si>
  <si>
    <t>Výsledek plánovaný jako článek z dějin knihoven zrušených klášterů prošel recenzním řízením, korekturami a je v sazbě. Vyjde ve Studiích o rukopisech 2023/2, jejichž vydání je opožděné a bude publikováno na jaře 2024.</t>
  </si>
  <si>
    <t>Plánovaný výsledek "Libri haeretici" v knihovně hrabat von Manderscheid-Blankenheim autorka nahradila jiným příspěvkem, rovněž k problematice historických součástí pražské lobkowiczké knihovny. Příspěvek prošel recenzním řízením, korekturami a je v sazbě. Vyjde ve Studiích o rukopisech 2023/2, jejichž vydání je opožděné a bude publikováno na jaře 2024.</t>
  </si>
  <si>
    <t>https://knihovnarevue.nkp.cz/archiv/2023-1/recenzovane-prispevky/hudebni-sbirka-kantorske</t>
  </si>
  <si>
    <t>https://knihovnarevue.nkp.cz/</t>
  </si>
  <si>
    <t>https://asjournals.lib.cas.cz/knihyadejiny/home</t>
  </si>
  <si>
    <t>https://www.acecs.cz/index.php?f_idx=4&amp;f_cu=cu_2022_11</t>
  </si>
  <si>
    <t>Československo-jihoslovanská liga (1921–1929) a Československo-jihoslovanská revue (1930–1939) : bibliografie časopisů</t>
  </si>
  <si>
    <t>Olga Čiperová, Tomáš Psohlavec</t>
  </si>
  <si>
    <t>Správní systém TEI</t>
  </si>
  <si>
    <t>Olga Čiperová, Dennis Tschamler, Tomáš Psohllavec</t>
  </si>
  <si>
    <t>Modul pro kooperativní výzkum</t>
  </si>
  <si>
    <t>M-TeiEdit pro tvorbu TEI P5 kompatibilního obsahu</t>
  </si>
  <si>
    <t>http://www.nusl.cz/ntk/nusl-537119</t>
  </si>
  <si>
    <t>1. MK ČR</t>
  </si>
  <si>
    <t>3. 12. 12. 2023</t>
  </si>
  <si>
    <t>5. správci knihovních fondů, pracovníci ochrany knihovních fondů (restaurátoři, konzervátoři, technologové), management paměťových institucí</t>
  </si>
  <si>
    <t>2. č. 297, MK 74549/2023 OVV</t>
  </si>
  <si>
    <t>5. Knihovny s konzervační povinností, správci knihovních fondů, pracovníci ochrany knihovních fondů (restaurátoři, konzervátoři, technologové), management knihoven</t>
  </si>
  <si>
    <t>2. č. 296, MK 74545/2023 OVV</t>
  </si>
  <si>
    <t>1. ISBN 978-80-7050-786-5</t>
  </si>
  <si>
    <t>4. 713 s.</t>
  </si>
  <si>
    <t>4. XXIV + 248 + /24/ s.</t>
  </si>
  <si>
    <t>4. 192 s.</t>
  </si>
  <si>
    <t>1. ISBN 978-80-7050-784-1</t>
  </si>
  <si>
    <t>4. 549 s.</t>
  </si>
  <si>
    <t>1. ISBN 978-80-7050-792-6</t>
  </si>
  <si>
    <t>4. 333 s.</t>
  </si>
  <si>
    <t>8. ledna 2024</t>
  </si>
  <si>
    <t>2. č. 299, MK 76431/2023 OVV</t>
  </si>
  <si>
    <t>3. 18. 12. 2023</t>
  </si>
  <si>
    <t>5. NKČR, MZK, krajské knihovny, specializované knihovny, knihovny vědeckých ústavů, vysokoškolské knihovny, knihovny archivů, muzeí a galerií</t>
  </si>
  <si>
    <t>https://new.manuscriptorium.com/disseminate/index.php?pid=65817911dbbd61.04550457/uchovat-prozkoumat-ozivit</t>
  </si>
  <si>
    <t>1. online (v prostředí Manuscriptorium.com)</t>
  </si>
  <si>
    <t>https://www.nkp.cz/soubory/ostatni/uchovat_prozkoumat_ozivit.pdf/</t>
  </si>
  <si>
    <t>1. ISBN 978-80-7050-798-8</t>
  </si>
  <si>
    <t>4. 135 s.</t>
  </si>
  <si>
    <t>2. 21. 12. 2023 - neurčito</t>
  </si>
  <si>
    <t>5. ISBN 978-80-7050-798-8</t>
  </si>
  <si>
    <t>https://new.manuscriptorium.com/modul-pro-kooperativni-vyzkum/</t>
  </si>
  <si>
    <t>https://new.manuscriptorium.com/m-teiedit-pro-tvorbu-tei-p5-kompatibilniho-obsahu/</t>
  </si>
  <si>
    <t>https://new.manuscriptorium.com/spravni-system-tei-p5/</t>
  </si>
  <si>
    <t>1. viz odkaz</t>
  </si>
  <si>
    <t>4. zvýšení využitelnosti nástrojů a počtu uživatelů</t>
  </si>
  <si>
    <t>5. využití jinými subjekty bez licence</t>
  </si>
  <si>
    <t>1. ISSN 1801-3252</t>
  </si>
  <si>
    <t>1. ISSN 2570-6861</t>
  </si>
  <si>
    <t>1. ISSN 1210-8510</t>
  </si>
  <si>
    <t>1. ISSN 0585-5691</t>
  </si>
  <si>
    <t>1. ISSN 1336-0779</t>
  </si>
  <si>
    <t>2. ITlib. Informačné technológie a knižnice</t>
  </si>
  <si>
    <t>5. s. 30-36</t>
  </si>
  <si>
    <t>5. 37-41</t>
  </si>
  <si>
    <t>Nahrazuje původně plánovaný výsledek Fuzit. Přihláška patentu byla podána (č. PV 2023-477), probíhá patentové řízení, schválení však proběhne až v roce 2024.</t>
  </si>
  <si>
    <t>2. viz odkaz</t>
  </si>
  <si>
    <t>4. 6</t>
  </si>
  <si>
    <t>Lucie Heilandová a kol.</t>
  </si>
  <si>
    <t>https://invenio.nusl.cz/record/538239?ln=cs</t>
  </si>
  <si>
    <t>https://invenio.nusl.cz/record/538237?ln=cs</t>
  </si>
  <si>
    <t>https://invenio.nusl.cz/record/538238?ln=cs</t>
  </si>
  <si>
    <t>3. 414 unikátních návštěvníků (k 31. 12. 2023)</t>
  </si>
  <si>
    <t>1. ISBN 978-80-7050-794-0</t>
  </si>
  <si>
    <t>4. 203 s.</t>
  </si>
  <si>
    <t>1. ISBN 978-80-7050-787-2</t>
  </si>
  <si>
    <t>4. 140 s.</t>
  </si>
  <si>
    <t>Petra Vávrová</t>
  </si>
  <si>
    <t>1. ISBN 978-80-7050-780-3</t>
  </si>
  <si>
    <t>1. ISBN 978-5-7510-0842-0</t>
  </si>
  <si>
    <t>1. ISBN 978-80-7054-331-3</t>
  </si>
  <si>
    <t>3. Ostrava</t>
  </si>
  <si>
    <t>4. Moravskoslezská vědecká knihovna v Ostravě</t>
  </si>
  <si>
    <t>5. 191-217</t>
  </si>
  <si>
    <t>2. Kompendium knihovnictví 2</t>
  </si>
  <si>
    <t>Preventivní péče o knihovní fondy</t>
  </si>
  <si>
    <t>1. ISBN 978-80-7050-791-9</t>
  </si>
  <si>
    <t>1. ISSN 0024-4457</t>
  </si>
  <si>
    <t>1. ISSN 0075-9163</t>
  </si>
  <si>
    <t>1.  ISSN 1801-3252</t>
  </si>
  <si>
    <t>1. ISBN 978-80-86186-30-6</t>
  </si>
  <si>
    <t>3. Ústav chemických procesů AV ČR</t>
  </si>
  <si>
    <t>4. 231 s.</t>
  </si>
  <si>
    <t>https://knihovnarevue.nkp.cz/archiv/2023-2/recenzovane-prispevky/vsc-8000</t>
  </si>
  <si>
    <t>1. ISSN 1938-4122</t>
  </si>
  <si>
    <t>2. Digital Humanities Quarterly</t>
  </si>
  <si>
    <t>3. Association for Computers and the Humanities and the Alliance of Digital Humanities Organizations</t>
  </si>
  <si>
    <t>4. 2023/17.4</t>
  </si>
  <si>
    <t>https://www.digitalhumanities.org/dhq/vol/17/4/000723/000723.html</t>
  </si>
  <si>
    <t>Schváleno.</t>
  </si>
  <si>
    <t>RMKPV bere na vědomí.</t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</si>
  <si>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</si>
  <si>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</si>
  <si>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</si>
  <si>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t>IP DKRVO 2016</t>
  </si>
  <si>
    <t>Rukopisy Antonína Dvořáka ve sbírce Hudebního oddělení Národní knihovny ČR. Ke 100. výročí založení rukopisné sbírky Hudebního oddělení Národní knihovny ČR</t>
  </si>
  <si>
    <t>https://www.acecs.cz/media/cu_2023_12_03_smidova.pdf</t>
  </si>
  <si>
    <t>1. ISSN 1803-7747</t>
  </si>
  <si>
    <t>2. Clavibus unitis</t>
  </si>
  <si>
    <t>3. Ročník 12/2023</t>
  </si>
  <si>
    <t>4. Číslo 3</t>
  </si>
  <si>
    <t>5. s. 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</si>
</sst>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9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i/>
      <sz val="12"/>
      <color rgb="FF00000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0"/>
      <color rgb="FFD64242"/>
      <name val="Arial"/>
      <family val="2"/>
      <charset val="238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16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49" fontId="9" fillId="0" borderId="9" xfId="0" applyNumberFormat="1" applyFont="1" applyFill="1" applyBorder="1" applyAlignment="1" applyProtection="1">
      <alignment horizontal="left" vertical="top" wrapText="1"/>
      <protection locked="0"/>
    </xf>
    <xf numFmtId="49" fontId="5" fillId="0" borderId="9" xfId="0" applyNumberFormat="1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hidden="1"/>
    </xf>
    <xf numFmtId="0" fontId="5" fillId="0" borderId="9" xfId="0" applyFont="1" applyFill="1" applyBorder="1" applyAlignment="1" applyProtection="1">
      <alignment horizontal="center" vertical="top" wrapText="1"/>
      <protection hidden="1"/>
    </xf>
    <xf numFmtId="49" fontId="9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top" wrapText="1"/>
      <protection hidden="1"/>
    </xf>
    <xf numFmtId="49" fontId="9" fillId="0" borderId="0" xfId="0" applyNumberFormat="1" applyFont="1" applyFill="1" applyBorder="1" applyAlignment="1" applyProtection="1">
      <alignment horizontal="center" vertical="top" wrapText="1"/>
      <protection locked="0"/>
    </xf>
    <xf numFmtId="49" fontId="9" fillId="0" borderId="0" xfId="0" applyNumberFormat="1" applyFont="1" applyFill="1" applyBorder="1" applyAlignment="1" applyProtection="1">
      <alignment horizontal="left" vertical="top" wrapText="1"/>
      <protection locked="0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49" fontId="9" fillId="0" borderId="9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16" fillId="0" borderId="0" xfId="2"/>
    <xf numFmtId="0" fontId="16" fillId="0" borderId="0" xfId="2" applyAlignment="1">
      <alignment vertical="center"/>
    </xf>
    <xf numFmtId="0" fontId="0" fillId="0" borderId="0" xfId="0" applyFill="1"/>
    <xf numFmtId="0" fontId="0" fillId="0" borderId="0" xfId="0"/>
    <xf numFmtId="0" fontId="17" fillId="0" borderId="0" xfId="0" applyFont="1"/>
    <xf numFmtId="0" fontId="18" fillId="0" borderId="0" xfId="0" applyFont="1"/>
    <xf numFmtId="0" fontId="0" fillId="0" borderId="0" xfId="0" applyFill="1" applyProtection="1"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>
      <alignment horizontal="left" vertical="top"/>
    </xf>
    <xf numFmtId="0" fontId="9" fillId="0" borderId="9" xfId="0" applyFont="1" applyFill="1" applyBorder="1" applyAlignment="1" applyProtection="1">
      <alignment horizontal="left" vertical="center" textRotation="90" wrapText="1"/>
      <protection locked="0"/>
    </xf>
    <xf numFmtId="0" fontId="6" fillId="0" borderId="9" xfId="0" applyFont="1" applyFill="1" applyBorder="1" applyAlignment="1" applyProtection="1">
      <alignment horizontal="center" vertical="center" textRotation="90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hidden="1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16" xfId="0" applyFont="1" applyFill="1" applyBorder="1" applyAlignment="1" applyProtection="1">
      <alignment horizontal="left" vertical="top" wrapText="1"/>
      <protection locked="0"/>
    </xf>
    <xf numFmtId="0" fontId="16" fillId="0" borderId="9" xfId="2" applyFill="1" applyBorder="1" applyAlignment="1" applyProtection="1">
      <alignment horizontal="left" vertical="top" wrapText="1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7" borderId="9" xfId="0" applyFont="1" applyFill="1" applyBorder="1" applyAlignment="1" applyProtection="1">
      <alignment horizontal="left" vertical="top" wrapText="1"/>
      <protection locked="0"/>
    </xf>
    <xf numFmtId="0" fontId="5" fillId="7" borderId="9" xfId="0" applyFont="1" applyFill="1" applyBorder="1" applyAlignment="1" applyProtection="1">
      <alignment horizontal="left" vertical="top" wrapText="1"/>
      <protection hidden="1"/>
    </xf>
    <xf numFmtId="0" fontId="9" fillId="7" borderId="9" xfId="0" applyFont="1" applyFill="1" applyBorder="1" applyAlignment="1" applyProtection="1">
      <alignment horizontal="left" vertical="center" textRotation="90" wrapText="1"/>
      <protection locked="0"/>
    </xf>
    <xf numFmtId="0" fontId="6" fillId="7" borderId="9" xfId="0" applyFont="1" applyFill="1" applyBorder="1" applyAlignment="1" applyProtection="1">
      <alignment horizontal="center" vertical="center" textRotation="90" wrapText="1"/>
      <protection locked="0"/>
    </xf>
    <xf numFmtId="0" fontId="9" fillId="7" borderId="9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center"/>
      <protection hidden="1"/>
    </xf>
    <xf numFmtId="49" fontId="5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8" xfId="0" applyNumberFormat="1" applyFont="1" applyFill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5" fillId="0" borderId="11" xfId="0" applyFont="1" applyFill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0" fillId="8" borderId="0" xfId="0" applyFill="1"/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HV14\rdf$\lukas.jarolim\Desktop\Zav&#283;re&#269;n&#225;%20zpr&#225;va%20IP%20DKRVO%202019-2023\Aktualizace\NK\nov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aj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sjournals.lib.cas.cz/knihyadejiny/home" TargetMode="External"/><Relationship Id="rId13" Type="http://schemas.openxmlformats.org/officeDocument/2006/relationships/hyperlink" Target="https://www.nkp.cz/soubory/ostatni/uchovat_prozkoumat_ozivit.pdf/" TargetMode="External"/><Relationship Id="rId3" Type="http://schemas.openxmlformats.org/officeDocument/2006/relationships/hyperlink" Target="https://journals.pan.pl/Content/127511/PDF/2022-LIBRI-02.pdf" TargetMode="External"/><Relationship Id="rId7" Type="http://schemas.openxmlformats.org/officeDocument/2006/relationships/hyperlink" Target="https://permonik.nkp.cz/" TargetMode="External"/><Relationship Id="rId12" Type="http://schemas.openxmlformats.org/officeDocument/2006/relationships/hyperlink" Target="https://knihovnarevue.nkp.cz/archiv/2023-2/recenzovane-prispevky/vsc-8000" TargetMode="External"/><Relationship Id="rId2" Type="http://schemas.openxmlformats.org/officeDocument/2006/relationships/hyperlink" Target="https://publikace.nm.cz/en/file/ec50ca46ab0d92a44e86ddec3c85b8c8/41579/02_Acta%20MNP%20HL%201%E2%80%932.2023_STUDIE_Boldan.pdf" TargetMode="External"/><Relationship Id="rId1" Type="http://schemas.openxmlformats.org/officeDocument/2006/relationships/hyperlink" Target="mailto:zuzana.bolerazka@nkp.cz,%20776%20494%20773" TargetMode="External"/><Relationship Id="rId6" Type="http://schemas.openxmlformats.org/officeDocument/2006/relationships/hyperlink" Target="https://text.nkp.cz/soubory/ostatni/zachovano_naveky.pdf" TargetMode="External"/><Relationship Id="rId11" Type="http://schemas.openxmlformats.org/officeDocument/2006/relationships/hyperlink" Target="https://new.manuscriptorium.com/disseminate/index.php?pid=65817911dbbd61.04550457/uchovat-prozkoumat-ozivit" TargetMode="External"/><Relationship Id="rId5" Type="http://schemas.openxmlformats.org/officeDocument/2006/relationships/hyperlink" Target="https://muse.jhu.edu/issue/48380" TargetMode="External"/><Relationship Id="rId10" Type="http://schemas.openxmlformats.org/officeDocument/2006/relationships/hyperlink" Target="https://new.manuscriptorium.com/spravni-system-tei-p5/" TargetMode="External"/><Relationship Id="rId4" Type="http://schemas.openxmlformats.org/officeDocument/2006/relationships/hyperlink" Target="https://www.acecs.cz/media/cu_2022_11_01_smidova.pdf" TargetMode="External"/><Relationship Id="rId9" Type="http://schemas.openxmlformats.org/officeDocument/2006/relationships/hyperlink" Target="http://www.nusl.cz/ntk/nusl-537119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35"/>
  <sheetViews>
    <sheetView tabSelected="1" zoomScaleNormal="100" workbookViewId="0"/>
  </sheetViews>
  <sheetFormatPr defaultRowHeight="15" x14ac:dyDescent="0.25"/>
  <cols>
    <col min="1" max="1" width="1.1406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4" ht="3" customHeight="1" thickBot="1" x14ac:dyDescent="0.3"/>
    <row r="2" spans="2:14" ht="19.5" thickBot="1" x14ac:dyDescent="0.35">
      <c r="B2" s="1"/>
      <c r="C2" s="1"/>
      <c r="D2" s="1"/>
      <c r="E2" s="1"/>
      <c r="F2" s="1"/>
      <c r="G2" s="68" t="s">
        <v>327</v>
      </c>
      <c r="H2" s="68"/>
      <c r="I2" s="68"/>
      <c r="J2" s="68"/>
    </row>
    <row r="3" spans="2:14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4" ht="16.5" thickBot="1" x14ac:dyDescent="0.3">
      <c r="B4" s="3"/>
      <c r="C4" s="4"/>
      <c r="D4" s="4"/>
      <c r="E4" s="4"/>
      <c r="F4" s="4"/>
      <c r="G4" s="5" t="s">
        <v>0</v>
      </c>
      <c r="H4" s="69" t="s">
        <v>51</v>
      </c>
      <c r="I4" s="69"/>
      <c r="J4" s="69"/>
    </row>
    <row r="5" spans="2:14" ht="15.75" x14ac:dyDescent="0.25">
      <c r="B5" s="3"/>
      <c r="C5" s="4"/>
      <c r="D5" s="4"/>
      <c r="E5" s="4"/>
      <c r="F5" s="4"/>
      <c r="G5" s="6" t="s">
        <v>1</v>
      </c>
      <c r="H5" s="7" t="s">
        <v>52</v>
      </c>
      <c r="I5" s="8"/>
      <c r="J5" s="8"/>
    </row>
    <row r="6" spans="2:14" ht="15.75" x14ac:dyDescent="0.25">
      <c r="B6" s="3"/>
      <c r="C6" s="4"/>
      <c r="D6" s="4"/>
      <c r="E6" s="4"/>
      <c r="F6" s="4"/>
      <c r="G6" s="6" t="s">
        <v>2</v>
      </c>
      <c r="H6" s="7" t="s">
        <v>53</v>
      </c>
      <c r="I6" s="8"/>
      <c r="J6" s="8"/>
    </row>
    <row r="7" spans="2:14" ht="16.5" thickBot="1" x14ac:dyDescent="0.3">
      <c r="G7" s="9" t="s">
        <v>3</v>
      </c>
      <c r="H7" s="10" t="s">
        <v>264</v>
      </c>
      <c r="I7" s="11"/>
      <c r="J7" s="11"/>
    </row>
    <row r="8" spans="2:14" ht="18.75" customHeight="1" thickBot="1" x14ac:dyDescent="0.3">
      <c r="G8" s="12" t="s">
        <v>4</v>
      </c>
      <c r="H8" s="13" t="s">
        <v>5</v>
      </c>
    </row>
    <row r="9" spans="2:14" ht="15.75" thickBot="1" x14ac:dyDescent="0.3"/>
    <row r="10" spans="2:14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33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4" ht="15" customHeight="1" thickBot="1" x14ac:dyDescent="0.3">
      <c r="B11" s="60">
        <v>2023</v>
      </c>
      <c r="C11" s="60" t="s">
        <v>19</v>
      </c>
      <c r="D11" s="61" t="s">
        <v>18</v>
      </c>
      <c r="E11" s="57">
        <v>6</v>
      </c>
      <c r="F11" s="58">
        <v>2023</v>
      </c>
      <c r="G11" s="62" t="s">
        <v>183</v>
      </c>
      <c r="H11" s="62" t="s">
        <v>182</v>
      </c>
      <c r="I11" s="59" t="s">
        <v>293</v>
      </c>
      <c r="J11" s="34" t="s">
        <v>250</v>
      </c>
      <c r="K11" s="56" t="s">
        <v>323</v>
      </c>
    </row>
    <row r="12" spans="2:14" ht="15.75" thickBot="1" x14ac:dyDescent="0.3">
      <c r="B12" s="60"/>
      <c r="C12" s="60"/>
      <c r="D12" s="61"/>
      <c r="E12" s="57"/>
      <c r="F12" s="58"/>
      <c r="G12" s="63"/>
      <c r="H12" s="63"/>
      <c r="I12" s="59"/>
      <c r="J12" s="34" t="s">
        <v>265</v>
      </c>
      <c r="K12" s="56"/>
    </row>
    <row r="13" spans="2:14" ht="15.75" customHeight="1" thickBot="1" x14ac:dyDescent="0.3">
      <c r="B13" s="60"/>
      <c r="C13" s="60"/>
      <c r="D13" s="61"/>
      <c r="E13" s="57"/>
      <c r="F13" s="58"/>
      <c r="G13" s="63"/>
      <c r="H13" s="63"/>
      <c r="I13" s="59"/>
      <c r="J13" s="34" t="s">
        <v>266</v>
      </c>
      <c r="K13" s="56"/>
      <c r="N13" s="50"/>
    </row>
    <row r="14" spans="2:14" ht="15.75" thickBot="1" x14ac:dyDescent="0.3">
      <c r="B14" s="60"/>
      <c r="C14" s="60"/>
      <c r="D14" s="61"/>
      <c r="E14" s="57"/>
      <c r="F14" s="58"/>
      <c r="G14" s="63"/>
      <c r="H14" s="63"/>
      <c r="I14" s="59"/>
      <c r="J14" s="34" t="s">
        <v>195</v>
      </c>
      <c r="K14" s="56"/>
      <c r="N14" s="47"/>
    </row>
    <row r="15" spans="2:14" ht="15.75" customHeight="1" thickBot="1" x14ac:dyDescent="0.3">
      <c r="B15" s="60"/>
      <c r="C15" s="60"/>
      <c r="D15" s="61"/>
      <c r="E15" s="57"/>
      <c r="F15" s="58"/>
      <c r="G15" s="64"/>
      <c r="H15" s="64"/>
      <c r="I15" s="59"/>
      <c r="J15" s="34" t="s">
        <v>267</v>
      </c>
      <c r="K15" s="56"/>
    </row>
    <row r="16" spans="2:14" ht="15.75" thickBot="1" x14ac:dyDescent="0.3">
      <c r="B16" s="60">
        <v>2023</v>
      </c>
      <c r="C16" s="60" t="s">
        <v>19</v>
      </c>
      <c r="D16" s="61" t="str">
        <f>IF(C16="B","Publikační",IF(C16="C","Publikační",IF(C16="Jimp","Publikační",IF(C16="Jsc","Publikační",IF(C16="Jost","Publikační","Aplikační")))))</f>
        <v>Aplikační</v>
      </c>
      <c r="E16" s="57">
        <v>7</v>
      </c>
      <c r="F16" s="58">
        <v>2023</v>
      </c>
      <c r="G16" s="62" t="s">
        <v>185</v>
      </c>
      <c r="H16" s="62" t="s">
        <v>184</v>
      </c>
      <c r="I16" s="59" t="s">
        <v>294</v>
      </c>
      <c r="J16" s="34" t="s">
        <v>250</v>
      </c>
      <c r="K16" s="56" t="s">
        <v>323</v>
      </c>
    </row>
    <row r="17" spans="2:14" ht="15.75" thickBot="1" x14ac:dyDescent="0.3">
      <c r="B17" s="60"/>
      <c r="C17" s="60"/>
      <c r="D17" s="61"/>
      <c r="E17" s="57"/>
      <c r="F17" s="58"/>
      <c r="G17" s="63"/>
      <c r="H17" s="63"/>
      <c r="I17" s="59"/>
      <c r="J17" s="34" t="s">
        <v>255</v>
      </c>
      <c r="K17" s="56"/>
    </row>
    <row r="18" spans="2:14" ht="15.75" thickBot="1" x14ac:dyDescent="0.3">
      <c r="B18" s="60"/>
      <c r="C18" s="60"/>
      <c r="D18" s="61"/>
      <c r="E18" s="57"/>
      <c r="F18" s="58"/>
      <c r="G18" s="63"/>
      <c r="H18" s="63"/>
      <c r="I18" s="59"/>
      <c r="J18" s="34" t="s">
        <v>251</v>
      </c>
      <c r="K18" s="56"/>
    </row>
    <row r="19" spans="2:14" ht="15.75" thickBot="1" x14ac:dyDescent="0.3">
      <c r="B19" s="60"/>
      <c r="C19" s="60"/>
      <c r="D19" s="61"/>
      <c r="E19" s="57"/>
      <c r="F19" s="58"/>
      <c r="G19" s="63"/>
      <c r="H19" s="63"/>
      <c r="I19" s="59"/>
      <c r="J19" s="34" t="s">
        <v>195</v>
      </c>
      <c r="K19" s="56"/>
      <c r="N19" s="50"/>
    </row>
    <row r="20" spans="2:14" ht="39" thickBot="1" x14ac:dyDescent="0.3">
      <c r="B20" s="60"/>
      <c r="C20" s="60"/>
      <c r="D20" s="61"/>
      <c r="E20" s="57"/>
      <c r="F20" s="58"/>
      <c r="G20" s="64"/>
      <c r="H20" s="64"/>
      <c r="I20" s="59"/>
      <c r="J20" s="34" t="s">
        <v>252</v>
      </c>
      <c r="K20" s="56"/>
    </row>
    <row r="21" spans="2:14" ht="15.75" thickBot="1" x14ac:dyDescent="0.3">
      <c r="B21" s="60">
        <v>2023</v>
      </c>
      <c r="C21" s="60" t="s">
        <v>19</v>
      </c>
      <c r="D21" s="61" t="str">
        <f>IF(C21="B","Publikační",IF(C21="C","Publikační",IF(C21="Jimp","Publikační",IF(C21="Jsc","Publikační",IF(C21="Jost","Publikační","Aplikační")))))</f>
        <v>Aplikační</v>
      </c>
      <c r="E21" s="57">
        <v>7</v>
      </c>
      <c r="F21" s="58">
        <v>2023</v>
      </c>
      <c r="G21" s="59" t="s">
        <v>188</v>
      </c>
      <c r="H21" s="59" t="s">
        <v>186</v>
      </c>
      <c r="I21" s="59" t="s">
        <v>295</v>
      </c>
      <c r="J21" s="34" t="s">
        <v>250</v>
      </c>
      <c r="K21" s="56" t="s">
        <v>323</v>
      </c>
    </row>
    <row r="22" spans="2:14" ht="15.75" thickBot="1" x14ac:dyDescent="0.3">
      <c r="B22" s="60"/>
      <c r="C22" s="60"/>
      <c r="D22" s="61"/>
      <c r="E22" s="57"/>
      <c r="F22" s="58"/>
      <c r="G22" s="59"/>
      <c r="H22" s="59"/>
      <c r="I22" s="59"/>
      <c r="J22" s="34" t="s">
        <v>253</v>
      </c>
      <c r="K22" s="56"/>
    </row>
    <row r="23" spans="2:14" ht="15.75" thickBot="1" x14ac:dyDescent="0.3">
      <c r="B23" s="60"/>
      <c r="C23" s="60"/>
      <c r="D23" s="61"/>
      <c r="E23" s="57"/>
      <c r="F23" s="58"/>
      <c r="G23" s="59"/>
      <c r="H23" s="59"/>
      <c r="I23" s="59"/>
      <c r="J23" s="34" t="s">
        <v>251</v>
      </c>
      <c r="K23" s="56"/>
      <c r="N23" s="50"/>
    </row>
    <row r="24" spans="2:14" ht="15.75" thickBot="1" x14ac:dyDescent="0.3">
      <c r="B24" s="60"/>
      <c r="C24" s="60"/>
      <c r="D24" s="61"/>
      <c r="E24" s="57"/>
      <c r="F24" s="58"/>
      <c r="G24" s="59"/>
      <c r="H24" s="59"/>
      <c r="I24" s="59"/>
      <c r="J24" s="34" t="s">
        <v>195</v>
      </c>
      <c r="K24" s="56"/>
    </row>
    <row r="25" spans="2:14" ht="39" thickBot="1" x14ac:dyDescent="0.3">
      <c r="B25" s="60"/>
      <c r="C25" s="60"/>
      <c r="D25" s="61"/>
      <c r="E25" s="57"/>
      <c r="F25" s="58"/>
      <c r="G25" s="59"/>
      <c r="H25" s="59"/>
      <c r="I25" s="59"/>
      <c r="J25" s="34" t="s">
        <v>254</v>
      </c>
      <c r="K25" s="56"/>
    </row>
    <row r="26" spans="2:14" ht="15.75" thickBot="1" x14ac:dyDescent="0.3">
      <c r="B26" s="60">
        <v>2023</v>
      </c>
      <c r="C26" s="60" t="s">
        <v>19</v>
      </c>
      <c r="D26" s="61" t="str">
        <f>IF(C26="B","Publikační",IF(C26="C","Publikační",IF(C26="Jimp","Publikační",IF(C26="Jsc","Publikační",IF(C26="Jost","Publikační","Aplikační")))))</f>
        <v>Aplikační</v>
      </c>
      <c r="E26" s="57">
        <v>8</v>
      </c>
      <c r="F26" s="58">
        <v>2023</v>
      </c>
      <c r="G26" s="59" t="s">
        <v>197</v>
      </c>
      <c r="H26" s="59" t="s">
        <v>192</v>
      </c>
      <c r="I26" s="59" t="s">
        <v>249</v>
      </c>
      <c r="J26" s="34" t="s">
        <v>250</v>
      </c>
      <c r="K26" s="56" t="s">
        <v>323</v>
      </c>
    </row>
    <row r="27" spans="2:14" ht="15.75" thickBot="1" x14ac:dyDescent="0.3">
      <c r="B27" s="60"/>
      <c r="C27" s="60"/>
      <c r="D27" s="61"/>
      <c r="E27" s="57"/>
      <c r="F27" s="58"/>
      <c r="G27" s="59"/>
      <c r="H27" s="59"/>
      <c r="I27" s="59"/>
      <c r="J27" s="34" t="s">
        <v>193</v>
      </c>
      <c r="K27" s="56"/>
    </row>
    <row r="28" spans="2:14" ht="15.75" thickBot="1" x14ac:dyDescent="0.3">
      <c r="B28" s="60"/>
      <c r="C28" s="60"/>
      <c r="D28" s="61"/>
      <c r="E28" s="57"/>
      <c r="F28" s="58"/>
      <c r="G28" s="59"/>
      <c r="H28" s="59"/>
      <c r="I28" s="59"/>
      <c r="J28" s="34" t="s">
        <v>194</v>
      </c>
      <c r="K28" s="56"/>
    </row>
    <row r="29" spans="2:14" ht="15.75" thickBot="1" x14ac:dyDescent="0.3">
      <c r="B29" s="60"/>
      <c r="C29" s="60"/>
      <c r="D29" s="61"/>
      <c r="E29" s="57"/>
      <c r="F29" s="58"/>
      <c r="G29" s="59"/>
      <c r="H29" s="59"/>
      <c r="I29" s="59"/>
      <c r="J29" s="34" t="s">
        <v>195</v>
      </c>
      <c r="K29" s="56"/>
    </row>
    <row r="30" spans="2:14" ht="26.25" thickBot="1" x14ac:dyDescent="0.3">
      <c r="B30" s="60"/>
      <c r="C30" s="60"/>
      <c r="D30" s="61"/>
      <c r="E30" s="57"/>
      <c r="F30" s="58"/>
      <c r="G30" s="59"/>
      <c r="H30" s="59"/>
      <c r="I30" s="59"/>
      <c r="J30" s="34" t="s">
        <v>196</v>
      </c>
      <c r="K30" s="56"/>
    </row>
    <row r="31" spans="2:14" ht="15" customHeight="1" thickBot="1" x14ac:dyDescent="0.3">
      <c r="B31" s="60">
        <v>2023</v>
      </c>
      <c r="C31" s="60" t="s">
        <v>23</v>
      </c>
      <c r="D31" s="61" t="s">
        <v>18</v>
      </c>
      <c r="E31" s="57">
        <v>2</v>
      </c>
      <c r="F31" s="58">
        <v>2023</v>
      </c>
      <c r="G31" s="59" t="s">
        <v>205</v>
      </c>
      <c r="H31" s="59" t="s">
        <v>206</v>
      </c>
      <c r="I31" s="59" t="s">
        <v>268</v>
      </c>
      <c r="J31" s="34" t="s">
        <v>269</v>
      </c>
      <c r="K31" s="56" t="s">
        <v>323</v>
      </c>
    </row>
    <row r="32" spans="2:14" ht="15.75" thickBot="1" x14ac:dyDescent="0.3">
      <c r="B32" s="60"/>
      <c r="C32" s="60"/>
      <c r="D32" s="61"/>
      <c r="E32" s="57"/>
      <c r="F32" s="58"/>
      <c r="G32" s="59"/>
      <c r="H32" s="59"/>
      <c r="I32" s="59"/>
      <c r="J32" s="34" t="s">
        <v>273</v>
      </c>
      <c r="K32" s="56"/>
      <c r="M32" s="48"/>
    </row>
    <row r="33" spans="2:14" ht="15.75" thickBot="1" x14ac:dyDescent="0.3">
      <c r="B33" s="60"/>
      <c r="C33" s="60"/>
      <c r="D33" s="61"/>
      <c r="E33" s="57"/>
      <c r="F33" s="58"/>
      <c r="G33" s="59"/>
      <c r="H33" s="59"/>
      <c r="I33" s="59"/>
      <c r="J33" s="34" t="s">
        <v>296</v>
      </c>
      <c r="K33" s="56"/>
    </row>
    <row r="34" spans="2:14" ht="15.75" thickBot="1" x14ac:dyDescent="0.3">
      <c r="B34" s="60"/>
      <c r="C34" s="60"/>
      <c r="D34" s="61"/>
      <c r="E34" s="57"/>
      <c r="F34" s="58"/>
      <c r="G34" s="59"/>
      <c r="H34" s="59"/>
      <c r="I34" s="59"/>
      <c r="J34" s="34" t="s">
        <v>291</v>
      </c>
      <c r="K34" s="56"/>
    </row>
    <row r="35" spans="2:14" ht="15.75" thickBot="1" x14ac:dyDescent="0.3">
      <c r="B35" s="60"/>
      <c r="C35" s="60"/>
      <c r="D35" s="61"/>
      <c r="E35" s="57"/>
      <c r="F35" s="58"/>
      <c r="G35" s="59"/>
      <c r="H35" s="59"/>
      <c r="I35" s="59"/>
      <c r="J35" s="34" t="s">
        <v>274</v>
      </c>
      <c r="K35" s="56"/>
    </row>
    <row r="36" spans="2:14" ht="26.25" thickBot="1" x14ac:dyDescent="0.3">
      <c r="B36" s="60">
        <v>2023</v>
      </c>
      <c r="C36" s="60" t="s">
        <v>24</v>
      </c>
      <c r="D36" s="61" t="str">
        <f>IF(C36="B","Publikační",IF(C36="C","Publikační",IF(C36="Jimp","Publikační",IF(C36="Jsc","Publikační",IF(C36="Jost","Publikační","Aplikační")))))</f>
        <v>Aplikační</v>
      </c>
      <c r="E36" s="57">
        <v>8</v>
      </c>
      <c r="F36" s="58">
        <v>2023</v>
      </c>
      <c r="G36" s="59" t="s">
        <v>204</v>
      </c>
      <c r="H36" s="59" t="s">
        <v>198</v>
      </c>
      <c r="I36" s="59" t="s">
        <v>199</v>
      </c>
      <c r="J36" s="34" t="s">
        <v>200</v>
      </c>
      <c r="K36" s="56" t="s">
        <v>323</v>
      </c>
    </row>
    <row r="37" spans="2:14" ht="15.75" thickBot="1" x14ac:dyDescent="0.3">
      <c r="B37" s="60"/>
      <c r="C37" s="60"/>
      <c r="D37" s="61"/>
      <c r="E37" s="57"/>
      <c r="F37" s="58"/>
      <c r="G37" s="59"/>
      <c r="H37" s="59"/>
      <c r="I37" s="59"/>
      <c r="J37" s="34" t="s">
        <v>177</v>
      </c>
      <c r="K37" s="56"/>
    </row>
    <row r="38" spans="2:14" ht="15.75" thickBot="1" x14ac:dyDescent="0.3">
      <c r="B38" s="60"/>
      <c r="C38" s="60"/>
      <c r="D38" s="61"/>
      <c r="E38" s="57"/>
      <c r="F38" s="58"/>
      <c r="G38" s="59"/>
      <c r="H38" s="59"/>
      <c r="I38" s="59"/>
      <c r="J38" s="34" t="s">
        <v>201</v>
      </c>
      <c r="K38" s="56"/>
    </row>
    <row r="39" spans="2:14" ht="39" thickBot="1" x14ac:dyDescent="0.3">
      <c r="B39" s="60"/>
      <c r="C39" s="60"/>
      <c r="D39" s="61"/>
      <c r="E39" s="57"/>
      <c r="F39" s="58"/>
      <c r="G39" s="59"/>
      <c r="H39" s="59"/>
      <c r="I39" s="59"/>
      <c r="J39" s="34" t="s">
        <v>202</v>
      </c>
      <c r="K39" s="56"/>
    </row>
    <row r="40" spans="2:14" ht="51.75" thickBot="1" x14ac:dyDescent="0.3">
      <c r="B40" s="60"/>
      <c r="C40" s="60"/>
      <c r="D40" s="61"/>
      <c r="E40" s="57"/>
      <c r="F40" s="58"/>
      <c r="G40" s="59"/>
      <c r="H40" s="59"/>
      <c r="I40" s="59"/>
      <c r="J40" s="34" t="s">
        <v>203</v>
      </c>
      <c r="K40" s="56"/>
    </row>
    <row r="41" spans="2:14" ht="15.75" thickBot="1" x14ac:dyDescent="0.3">
      <c r="B41" s="60">
        <v>2023</v>
      </c>
      <c r="C41" s="60" t="s">
        <v>25</v>
      </c>
      <c r="D41" s="61" t="str">
        <f>IF(C41="B","Publikační",IF(C41="C","Publikační",IF(C41="Jimp","Publikační",IF(C41="Jsc","Publikační",IF(C41="Jost","Publikační","Aplikační")))))</f>
        <v>Aplikační</v>
      </c>
      <c r="E41" s="57">
        <v>5</v>
      </c>
      <c r="F41" s="58">
        <v>2023</v>
      </c>
      <c r="G41" s="59" t="s">
        <v>230</v>
      </c>
      <c r="H41" s="59" t="s">
        <v>166</v>
      </c>
      <c r="I41" s="59" t="s">
        <v>167</v>
      </c>
      <c r="J41" s="34" t="s">
        <v>168</v>
      </c>
      <c r="K41" s="56" t="s">
        <v>323</v>
      </c>
    </row>
    <row r="42" spans="2:14" ht="15.75" thickBot="1" x14ac:dyDescent="0.3">
      <c r="B42" s="60"/>
      <c r="C42" s="60"/>
      <c r="D42" s="61"/>
      <c r="E42" s="57"/>
      <c r="F42" s="58"/>
      <c r="G42" s="59"/>
      <c r="H42" s="59"/>
      <c r="I42" s="59"/>
      <c r="J42" s="34" t="s">
        <v>169</v>
      </c>
      <c r="K42" s="56"/>
    </row>
    <row r="43" spans="2:14" ht="26.25" thickBot="1" x14ac:dyDescent="0.3">
      <c r="B43" s="60"/>
      <c r="C43" s="60"/>
      <c r="D43" s="61"/>
      <c r="E43" s="57"/>
      <c r="F43" s="58"/>
      <c r="G43" s="59"/>
      <c r="H43" s="59"/>
      <c r="I43" s="59"/>
      <c r="J43" s="34" t="s">
        <v>170</v>
      </c>
      <c r="K43" s="56"/>
    </row>
    <row r="44" spans="2:14" ht="15.75" thickBot="1" x14ac:dyDescent="0.3">
      <c r="B44" s="60"/>
      <c r="C44" s="60"/>
      <c r="D44" s="61"/>
      <c r="E44" s="57"/>
      <c r="F44" s="58"/>
      <c r="G44" s="59"/>
      <c r="H44" s="59"/>
      <c r="I44" s="59"/>
      <c r="J44" s="34" t="s">
        <v>171</v>
      </c>
      <c r="K44" s="56"/>
    </row>
    <row r="45" spans="2:14" ht="15.75" thickBot="1" x14ac:dyDescent="0.3">
      <c r="B45" s="60"/>
      <c r="C45" s="60"/>
      <c r="D45" s="61"/>
      <c r="E45" s="57"/>
      <c r="F45" s="58"/>
      <c r="G45" s="59"/>
      <c r="H45" s="59"/>
      <c r="I45" s="59"/>
      <c r="J45" s="34" t="s">
        <v>172</v>
      </c>
      <c r="K45" s="56"/>
    </row>
    <row r="46" spans="2:14" ht="15" customHeight="1" thickBot="1" x14ac:dyDescent="0.3">
      <c r="B46" s="60">
        <v>2023</v>
      </c>
      <c r="C46" s="60" t="s">
        <v>26</v>
      </c>
      <c r="D46" s="61" t="s">
        <v>18</v>
      </c>
      <c r="E46" s="57">
        <v>4</v>
      </c>
      <c r="F46" s="58">
        <v>2023</v>
      </c>
      <c r="G46" s="59" t="s">
        <v>244</v>
      </c>
      <c r="H46" s="59" t="s">
        <v>245</v>
      </c>
      <c r="I46" s="65" t="s">
        <v>277</v>
      </c>
      <c r="J46" s="34" t="s">
        <v>278</v>
      </c>
      <c r="K46" s="56" t="s">
        <v>323</v>
      </c>
    </row>
    <row r="47" spans="2:14" ht="15.75" thickBot="1" x14ac:dyDescent="0.3">
      <c r="B47" s="60"/>
      <c r="C47" s="60"/>
      <c r="D47" s="61"/>
      <c r="E47" s="57"/>
      <c r="F47" s="58"/>
      <c r="G47" s="59"/>
      <c r="H47" s="59"/>
      <c r="I47" s="59"/>
      <c r="J47" s="34" t="s">
        <v>290</v>
      </c>
      <c r="K47" s="56"/>
    </row>
    <row r="48" spans="2:14" ht="15.75" thickBot="1" x14ac:dyDescent="0.3">
      <c r="B48" s="60"/>
      <c r="C48" s="60"/>
      <c r="D48" s="61"/>
      <c r="E48" s="57"/>
      <c r="F48" s="58"/>
      <c r="G48" s="59"/>
      <c r="H48" s="59"/>
      <c r="I48" s="59"/>
      <c r="J48" s="34" t="s">
        <v>177</v>
      </c>
      <c r="K48" s="56"/>
      <c r="N48" s="48"/>
    </row>
    <row r="49" spans="2:15" ht="15.75" thickBot="1" x14ac:dyDescent="0.3">
      <c r="B49" s="60"/>
      <c r="C49" s="60"/>
      <c r="D49" s="61"/>
      <c r="E49" s="57"/>
      <c r="F49" s="58"/>
      <c r="G49" s="59"/>
      <c r="H49" s="59"/>
      <c r="I49" s="59"/>
      <c r="J49" s="34" t="s">
        <v>279</v>
      </c>
      <c r="K49" s="56"/>
    </row>
    <row r="50" spans="2:15" ht="15.75" thickBot="1" x14ac:dyDescent="0.3">
      <c r="B50" s="60"/>
      <c r="C50" s="60"/>
      <c r="D50" s="61"/>
      <c r="E50" s="57"/>
      <c r="F50" s="58"/>
      <c r="G50" s="59"/>
      <c r="H50" s="59"/>
      <c r="I50" s="59"/>
      <c r="J50" s="34" t="s">
        <v>280</v>
      </c>
      <c r="K50" s="56"/>
    </row>
    <row r="51" spans="2:15" ht="15.75" thickBot="1" x14ac:dyDescent="0.3">
      <c r="B51" s="60">
        <v>2023</v>
      </c>
      <c r="C51" s="60" t="s">
        <v>26</v>
      </c>
      <c r="D51" s="61" t="s">
        <v>18</v>
      </c>
      <c r="E51" s="57">
        <v>4</v>
      </c>
      <c r="F51" s="58">
        <v>2023</v>
      </c>
      <c r="G51" s="59" t="s">
        <v>246</v>
      </c>
      <c r="H51" s="59" t="s">
        <v>247</v>
      </c>
      <c r="I51" s="59" t="s">
        <v>275</v>
      </c>
      <c r="J51" s="34" t="s">
        <v>278</v>
      </c>
      <c r="K51" s="56" t="s">
        <v>323</v>
      </c>
      <c r="M51" s="48"/>
    </row>
    <row r="52" spans="2:15" ht="15.75" thickBot="1" x14ac:dyDescent="0.3">
      <c r="B52" s="60"/>
      <c r="C52" s="60"/>
      <c r="D52" s="61"/>
      <c r="E52" s="57"/>
      <c r="F52" s="58"/>
      <c r="G52" s="59"/>
      <c r="H52" s="59"/>
      <c r="I52" s="59"/>
      <c r="J52" s="34" t="s">
        <v>290</v>
      </c>
      <c r="K52" s="56"/>
    </row>
    <row r="53" spans="2:15" ht="15.75" thickBot="1" x14ac:dyDescent="0.3">
      <c r="B53" s="60"/>
      <c r="C53" s="60"/>
      <c r="D53" s="61"/>
      <c r="E53" s="57"/>
      <c r="F53" s="58"/>
      <c r="G53" s="59"/>
      <c r="H53" s="59"/>
      <c r="I53" s="59"/>
      <c r="J53" s="34" t="s">
        <v>177</v>
      </c>
      <c r="K53" s="56"/>
    </row>
    <row r="54" spans="2:15" ht="15.75" thickBot="1" x14ac:dyDescent="0.3">
      <c r="B54" s="60"/>
      <c r="C54" s="60"/>
      <c r="D54" s="61"/>
      <c r="E54" s="57"/>
      <c r="F54" s="58"/>
      <c r="G54" s="59"/>
      <c r="H54" s="59"/>
      <c r="I54" s="59"/>
      <c r="J54" s="34" t="s">
        <v>279</v>
      </c>
      <c r="K54" s="56"/>
      <c r="O54" s="48"/>
    </row>
    <row r="55" spans="2:15" ht="15.75" thickBot="1" x14ac:dyDescent="0.3">
      <c r="B55" s="60"/>
      <c r="C55" s="60"/>
      <c r="D55" s="61"/>
      <c r="E55" s="57"/>
      <c r="F55" s="58"/>
      <c r="G55" s="59"/>
      <c r="H55" s="59"/>
      <c r="I55" s="59"/>
      <c r="J55" s="34" t="s">
        <v>280</v>
      </c>
      <c r="K55" s="56"/>
    </row>
    <row r="56" spans="2:15" ht="15.75" thickBot="1" x14ac:dyDescent="0.3">
      <c r="B56" s="60">
        <v>2023</v>
      </c>
      <c r="C56" s="60" t="s">
        <v>26</v>
      </c>
      <c r="D56" s="61" t="s">
        <v>18</v>
      </c>
      <c r="E56" s="57">
        <v>4</v>
      </c>
      <c r="F56" s="58">
        <v>2023</v>
      </c>
      <c r="G56" s="59" t="s">
        <v>246</v>
      </c>
      <c r="H56" s="59" t="s">
        <v>248</v>
      </c>
      <c r="I56" s="59" t="s">
        <v>276</v>
      </c>
      <c r="J56" s="34" t="s">
        <v>278</v>
      </c>
      <c r="K56" s="56" t="s">
        <v>323</v>
      </c>
    </row>
    <row r="57" spans="2:15" ht="15.75" thickBot="1" x14ac:dyDescent="0.3">
      <c r="B57" s="60"/>
      <c r="C57" s="60"/>
      <c r="D57" s="61"/>
      <c r="E57" s="57"/>
      <c r="F57" s="58"/>
      <c r="G57" s="59"/>
      <c r="H57" s="59"/>
      <c r="I57" s="59"/>
      <c r="J57" s="34" t="s">
        <v>290</v>
      </c>
      <c r="K57" s="56"/>
    </row>
    <row r="58" spans="2:15" ht="15.75" thickBot="1" x14ac:dyDescent="0.3">
      <c r="B58" s="60"/>
      <c r="C58" s="60"/>
      <c r="D58" s="61"/>
      <c r="E58" s="57"/>
      <c r="F58" s="58"/>
      <c r="G58" s="59"/>
      <c r="H58" s="59"/>
      <c r="I58" s="59"/>
      <c r="J58" s="34" t="s">
        <v>177</v>
      </c>
      <c r="K58" s="56"/>
    </row>
    <row r="59" spans="2:15" ht="15.75" thickBot="1" x14ac:dyDescent="0.3">
      <c r="B59" s="60"/>
      <c r="C59" s="60"/>
      <c r="D59" s="61"/>
      <c r="E59" s="57"/>
      <c r="F59" s="58"/>
      <c r="G59" s="59"/>
      <c r="H59" s="59"/>
      <c r="I59" s="59"/>
      <c r="J59" s="34" t="s">
        <v>279</v>
      </c>
      <c r="K59" s="56"/>
    </row>
    <row r="60" spans="2:15" ht="15.75" thickBot="1" x14ac:dyDescent="0.3">
      <c r="B60" s="60"/>
      <c r="C60" s="60"/>
      <c r="D60" s="61"/>
      <c r="E60" s="57"/>
      <c r="F60" s="58"/>
      <c r="G60" s="59"/>
      <c r="H60" s="59"/>
      <c r="I60" s="59"/>
      <c r="J60" s="34" t="s">
        <v>280</v>
      </c>
      <c r="K60" s="56"/>
    </row>
    <row r="61" spans="2:15" s="50" customFormat="1" ht="15.75" thickBot="1" x14ac:dyDescent="0.3">
      <c r="B61" s="60">
        <v>2023</v>
      </c>
      <c r="C61" s="60" t="s">
        <v>35</v>
      </c>
      <c r="D61" s="61" t="s">
        <v>132</v>
      </c>
      <c r="E61" s="57">
        <v>9</v>
      </c>
      <c r="F61" s="58">
        <v>2023</v>
      </c>
      <c r="G61" s="59" t="s">
        <v>231</v>
      </c>
      <c r="H61" s="59" t="s">
        <v>232</v>
      </c>
      <c r="I61" s="59" t="s">
        <v>322</v>
      </c>
      <c r="J61" s="34" t="s">
        <v>318</v>
      </c>
      <c r="K61" s="56" t="s">
        <v>323</v>
      </c>
    </row>
    <row r="62" spans="2:15" s="50" customFormat="1" ht="15.75" thickBot="1" x14ac:dyDescent="0.3">
      <c r="B62" s="60"/>
      <c r="C62" s="60"/>
      <c r="D62" s="61"/>
      <c r="E62" s="57"/>
      <c r="F62" s="58"/>
      <c r="G62" s="59"/>
      <c r="H62" s="59"/>
      <c r="I62" s="59"/>
      <c r="J62" s="34" t="s">
        <v>319</v>
      </c>
      <c r="K62" s="56"/>
    </row>
    <row r="63" spans="2:15" s="50" customFormat="1" ht="26.25" thickBot="1" x14ac:dyDescent="0.3">
      <c r="B63" s="60"/>
      <c r="C63" s="60"/>
      <c r="D63" s="61"/>
      <c r="E63" s="57"/>
      <c r="F63" s="58"/>
      <c r="G63" s="59"/>
      <c r="H63" s="59"/>
      <c r="I63" s="59"/>
      <c r="J63" s="34" t="s">
        <v>320</v>
      </c>
      <c r="K63" s="56"/>
    </row>
    <row r="64" spans="2:15" s="50" customFormat="1" ht="15.75" thickBot="1" x14ac:dyDescent="0.3">
      <c r="B64" s="60"/>
      <c r="C64" s="60"/>
      <c r="D64" s="61"/>
      <c r="E64" s="57"/>
      <c r="F64" s="58"/>
      <c r="G64" s="59"/>
      <c r="H64" s="59"/>
      <c r="I64" s="59"/>
      <c r="J64" s="34" t="s">
        <v>321</v>
      </c>
      <c r="K64" s="56"/>
    </row>
    <row r="65" spans="2:11" s="50" customFormat="1" ht="15.75" thickBot="1" x14ac:dyDescent="0.3">
      <c r="B65" s="60"/>
      <c r="C65" s="60"/>
      <c r="D65" s="61"/>
      <c r="E65" s="57"/>
      <c r="F65" s="58"/>
      <c r="G65" s="59"/>
      <c r="H65" s="59"/>
      <c r="I65" s="59"/>
      <c r="J65" s="34" t="s">
        <v>178</v>
      </c>
      <c r="K65" s="56"/>
    </row>
    <row r="66" spans="2:11" ht="15" customHeight="1" thickBot="1" x14ac:dyDescent="0.3">
      <c r="B66" s="60">
        <v>2023</v>
      </c>
      <c r="C66" s="60" t="s">
        <v>36</v>
      </c>
      <c r="D66" s="61" t="str">
        <f>IF(C66="B","Publikační",IF(C66="C","Publikační",IF(C66="Jimp","Publikační",IF(C66="Jsc","Publikační",IF(C66="Jost","Publikační","Aplikační")))))</f>
        <v>Publikační</v>
      </c>
      <c r="E66" s="57">
        <v>1</v>
      </c>
      <c r="F66" s="58">
        <v>2023</v>
      </c>
      <c r="G66" s="59" t="s">
        <v>54</v>
      </c>
      <c r="H66" s="59" t="s">
        <v>55</v>
      </c>
      <c r="I66" s="59" t="s">
        <v>317</v>
      </c>
      <c r="J66" s="34" t="s">
        <v>281</v>
      </c>
      <c r="K66" s="56" t="s">
        <v>323</v>
      </c>
    </row>
    <row r="67" spans="2:11" ht="15.75" thickBot="1" x14ac:dyDescent="0.3">
      <c r="B67" s="60"/>
      <c r="C67" s="60"/>
      <c r="D67" s="61"/>
      <c r="E67" s="57"/>
      <c r="F67" s="58"/>
      <c r="G67" s="59"/>
      <c r="H67" s="59"/>
      <c r="I67" s="59"/>
      <c r="J67" s="34" t="s">
        <v>56</v>
      </c>
      <c r="K67" s="56"/>
    </row>
    <row r="68" spans="2:11" ht="15.75" thickBot="1" x14ac:dyDescent="0.3">
      <c r="B68" s="60"/>
      <c r="C68" s="60"/>
      <c r="D68" s="61"/>
      <c r="E68" s="57"/>
      <c r="F68" s="58"/>
      <c r="G68" s="59"/>
      <c r="H68" s="59"/>
      <c r="I68" s="59"/>
      <c r="J68" s="34" t="s">
        <v>57</v>
      </c>
      <c r="K68" s="56"/>
    </row>
    <row r="69" spans="2:11" ht="15.75" thickBot="1" x14ac:dyDescent="0.3">
      <c r="B69" s="60"/>
      <c r="C69" s="60"/>
      <c r="D69" s="61"/>
      <c r="E69" s="57"/>
      <c r="F69" s="58"/>
      <c r="G69" s="59"/>
      <c r="H69" s="59"/>
      <c r="I69" s="59"/>
      <c r="J69" s="34" t="s">
        <v>58</v>
      </c>
      <c r="K69" s="56"/>
    </row>
    <row r="70" spans="2:11" ht="15.75" thickBot="1" x14ac:dyDescent="0.3">
      <c r="B70" s="60"/>
      <c r="C70" s="60"/>
      <c r="D70" s="61"/>
      <c r="E70" s="57"/>
      <c r="F70" s="58"/>
      <c r="G70" s="59"/>
      <c r="H70" s="59"/>
      <c r="I70" s="59"/>
      <c r="J70" s="34" t="s">
        <v>59</v>
      </c>
      <c r="K70" s="56"/>
    </row>
    <row r="71" spans="2:11" ht="15" customHeight="1" thickBot="1" x14ac:dyDescent="0.3">
      <c r="B71" s="60">
        <v>2023</v>
      </c>
      <c r="C71" s="60" t="s">
        <v>36</v>
      </c>
      <c r="D71" s="61" t="str">
        <f>IF(C71="B","Publikační",IF(C71="C","Publikační",IF(C71="Jimp","Publikační",IF(C71="Jsc","Publikační",IF(C71="Jost","Publikační","Aplikační")))))</f>
        <v>Publikační</v>
      </c>
      <c r="E71" s="57">
        <v>2</v>
      </c>
      <c r="F71" s="58" t="s">
        <v>136</v>
      </c>
      <c r="G71" s="59" t="s">
        <v>153</v>
      </c>
      <c r="H71" s="59" t="s">
        <v>154</v>
      </c>
      <c r="I71" s="59" t="s">
        <v>239</v>
      </c>
      <c r="J71" s="34" t="s">
        <v>155</v>
      </c>
      <c r="K71" s="56" t="s">
        <v>323</v>
      </c>
    </row>
    <row r="72" spans="2:11" ht="15.75" thickBot="1" x14ac:dyDescent="0.3">
      <c r="B72" s="60"/>
      <c r="C72" s="60"/>
      <c r="D72" s="61"/>
      <c r="E72" s="57"/>
      <c r="F72" s="58"/>
      <c r="G72" s="59"/>
      <c r="H72" s="59"/>
      <c r="I72" s="59"/>
      <c r="J72" s="34" t="s">
        <v>156</v>
      </c>
      <c r="K72" s="56"/>
    </row>
    <row r="73" spans="2:11" ht="15.75" thickBot="1" x14ac:dyDescent="0.3">
      <c r="B73" s="60"/>
      <c r="C73" s="60"/>
      <c r="D73" s="61"/>
      <c r="E73" s="57"/>
      <c r="F73" s="58"/>
      <c r="G73" s="59"/>
      <c r="H73" s="59"/>
      <c r="I73" s="59"/>
      <c r="J73" s="34" t="s">
        <v>157</v>
      </c>
      <c r="K73" s="56"/>
    </row>
    <row r="74" spans="2:11" ht="15.75" thickBot="1" x14ac:dyDescent="0.3">
      <c r="B74" s="60"/>
      <c r="C74" s="60"/>
      <c r="D74" s="61"/>
      <c r="E74" s="57"/>
      <c r="F74" s="58"/>
      <c r="G74" s="59"/>
      <c r="H74" s="59"/>
      <c r="I74" s="59"/>
      <c r="J74" s="34" t="s">
        <v>151</v>
      </c>
      <c r="K74" s="56"/>
    </row>
    <row r="75" spans="2:11" ht="15.75" thickBot="1" x14ac:dyDescent="0.3">
      <c r="B75" s="60"/>
      <c r="C75" s="60"/>
      <c r="D75" s="61"/>
      <c r="E75" s="57"/>
      <c r="F75" s="58"/>
      <c r="G75" s="59"/>
      <c r="H75" s="59"/>
      <c r="I75" s="59"/>
      <c r="J75" s="34" t="s">
        <v>158</v>
      </c>
      <c r="K75" s="56"/>
    </row>
    <row r="76" spans="2:11" ht="15" customHeight="1" thickBot="1" x14ac:dyDescent="0.3">
      <c r="B76" s="60">
        <v>2023</v>
      </c>
      <c r="C76" s="60" t="s">
        <v>36</v>
      </c>
      <c r="D76" s="61" t="str">
        <f>IF(C76="B","Publikační",IF(C76="C","Publikační",IF(C76="Jimp","Publikační",IF(C76="Jsc","Publikační",IF(C76="Jost","Publikační","Aplikační")))))</f>
        <v>Publikační</v>
      </c>
      <c r="E76" s="57">
        <v>2</v>
      </c>
      <c r="F76" s="58" t="s">
        <v>136</v>
      </c>
      <c r="G76" s="59" t="s">
        <v>159</v>
      </c>
      <c r="H76" s="59" t="s">
        <v>160</v>
      </c>
      <c r="I76" s="59" t="s">
        <v>242</v>
      </c>
      <c r="J76" s="34" t="s">
        <v>148</v>
      </c>
      <c r="K76" s="56" t="s">
        <v>323</v>
      </c>
    </row>
    <row r="77" spans="2:11" ht="15.75" thickBot="1" x14ac:dyDescent="0.3">
      <c r="B77" s="60"/>
      <c r="C77" s="60"/>
      <c r="D77" s="61"/>
      <c r="E77" s="57"/>
      <c r="F77" s="58"/>
      <c r="G77" s="59"/>
      <c r="H77" s="59"/>
      <c r="I77" s="59"/>
      <c r="J77" s="34" t="s">
        <v>149</v>
      </c>
      <c r="K77" s="56"/>
    </row>
    <row r="78" spans="2:11" ht="15.75" thickBot="1" x14ac:dyDescent="0.3">
      <c r="B78" s="60"/>
      <c r="C78" s="60"/>
      <c r="D78" s="61"/>
      <c r="E78" s="57"/>
      <c r="F78" s="58"/>
      <c r="G78" s="59"/>
      <c r="H78" s="59"/>
      <c r="I78" s="59"/>
      <c r="J78" s="34" t="s">
        <v>150</v>
      </c>
      <c r="K78" s="56"/>
    </row>
    <row r="79" spans="2:11" ht="15.75" thickBot="1" x14ac:dyDescent="0.3">
      <c r="B79" s="60"/>
      <c r="C79" s="60"/>
      <c r="D79" s="61"/>
      <c r="E79" s="57"/>
      <c r="F79" s="58"/>
      <c r="G79" s="59"/>
      <c r="H79" s="59"/>
      <c r="I79" s="59"/>
      <c r="J79" s="34" t="s">
        <v>151</v>
      </c>
      <c r="K79" s="56"/>
    </row>
    <row r="80" spans="2:11" ht="15.75" thickBot="1" x14ac:dyDescent="0.3">
      <c r="B80" s="60"/>
      <c r="C80" s="60"/>
      <c r="D80" s="61"/>
      <c r="E80" s="57"/>
      <c r="F80" s="58"/>
      <c r="G80" s="59"/>
      <c r="H80" s="59"/>
      <c r="I80" s="59"/>
      <c r="J80" s="34" t="s">
        <v>161</v>
      </c>
      <c r="K80" s="56"/>
    </row>
    <row r="81" spans="2:11" ht="15" customHeight="1" thickBot="1" x14ac:dyDescent="0.3">
      <c r="B81" s="60">
        <v>2023</v>
      </c>
      <c r="C81" s="60" t="s">
        <v>36</v>
      </c>
      <c r="D81" s="61" t="str">
        <f>IF(C81="B","Publikační",IF(C81="C","Publikační",IF(C81="Jimp","Publikační",IF(C81="Jsc","Publikační",IF(C81="Jost","Publikační","Aplikační")))))</f>
        <v>Publikační</v>
      </c>
      <c r="E81" s="57">
        <v>1</v>
      </c>
      <c r="F81" s="58">
        <v>2023</v>
      </c>
      <c r="G81" s="59" t="s">
        <v>60</v>
      </c>
      <c r="H81" s="59" t="s">
        <v>61</v>
      </c>
      <c r="I81" s="59" t="s">
        <v>62</v>
      </c>
      <c r="J81" s="34" t="s">
        <v>282</v>
      </c>
      <c r="K81" s="56" t="s">
        <v>323</v>
      </c>
    </row>
    <row r="82" spans="2:11" ht="15.75" thickBot="1" x14ac:dyDescent="0.3">
      <c r="B82" s="60"/>
      <c r="C82" s="60"/>
      <c r="D82" s="61"/>
      <c r="E82" s="57"/>
      <c r="F82" s="58"/>
      <c r="G82" s="59"/>
      <c r="H82" s="59"/>
      <c r="I82" s="59"/>
      <c r="J82" s="34" t="s">
        <v>63</v>
      </c>
      <c r="K82" s="56"/>
    </row>
    <row r="83" spans="2:11" ht="15.75" thickBot="1" x14ac:dyDescent="0.3">
      <c r="B83" s="60"/>
      <c r="C83" s="60"/>
      <c r="D83" s="61"/>
      <c r="E83" s="57"/>
      <c r="F83" s="58"/>
      <c r="G83" s="59"/>
      <c r="H83" s="59"/>
      <c r="I83" s="59"/>
      <c r="J83" s="34" t="s">
        <v>64</v>
      </c>
      <c r="K83" s="56"/>
    </row>
    <row r="84" spans="2:11" ht="15.75" thickBot="1" x14ac:dyDescent="0.3">
      <c r="B84" s="60"/>
      <c r="C84" s="60"/>
      <c r="D84" s="61"/>
      <c r="E84" s="57"/>
      <c r="F84" s="58"/>
      <c r="G84" s="59"/>
      <c r="H84" s="59"/>
      <c r="I84" s="59"/>
      <c r="J84" s="34" t="s">
        <v>65</v>
      </c>
      <c r="K84" s="56"/>
    </row>
    <row r="85" spans="2:11" ht="15.75" thickBot="1" x14ac:dyDescent="0.3">
      <c r="B85" s="60"/>
      <c r="C85" s="60"/>
      <c r="D85" s="61"/>
      <c r="E85" s="57"/>
      <c r="F85" s="58"/>
      <c r="G85" s="59"/>
      <c r="H85" s="59"/>
      <c r="I85" s="59"/>
      <c r="J85" s="34" t="s">
        <v>66</v>
      </c>
      <c r="K85" s="56"/>
    </row>
    <row r="86" spans="2:11" ht="15" customHeight="1" thickBot="1" x14ac:dyDescent="0.3">
      <c r="B86" s="60">
        <v>2023</v>
      </c>
      <c r="C86" s="60" t="s">
        <v>36</v>
      </c>
      <c r="D86" s="61" t="str">
        <f>IF(C86="B","Publikační",IF(C86="C","Publikační",IF(C86="Jimp","Publikační",IF(C86="Jsc","Publikační",IF(C86="Jost","Publikační","Aplikační")))))</f>
        <v>Publikační</v>
      </c>
      <c r="E86" s="57">
        <v>1</v>
      </c>
      <c r="F86" s="58">
        <v>2023</v>
      </c>
      <c r="G86" s="59" t="s">
        <v>60</v>
      </c>
      <c r="H86" s="59" t="s">
        <v>67</v>
      </c>
      <c r="I86" s="59" t="s">
        <v>241</v>
      </c>
      <c r="J86" s="34" t="s">
        <v>283</v>
      </c>
      <c r="K86" s="56" t="s">
        <v>323</v>
      </c>
    </row>
    <row r="87" spans="2:11" ht="15.75" thickBot="1" x14ac:dyDescent="0.3">
      <c r="B87" s="60"/>
      <c r="C87" s="60"/>
      <c r="D87" s="61"/>
      <c r="E87" s="57"/>
      <c r="F87" s="58"/>
      <c r="G87" s="59"/>
      <c r="H87" s="59"/>
      <c r="I87" s="59"/>
      <c r="J87" s="34" t="s">
        <v>68</v>
      </c>
      <c r="K87" s="56"/>
    </row>
    <row r="88" spans="2:11" ht="15.75" thickBot="1" x14ac:dyDescent="0.3">
      <c r="B88" s="60"/>
      <c r="C88" s="60"/>
      <c r="D88" s="61"/>
      <c r="E88" s="57"/>
      <c r="F88" s="58"/>
      <c r="G88" s="59"/>
      <c r="H88" s="59"/>
      <c r="I88" s="59"/>
      <c r="J88" s="34" t="s">
        <v>69</v>
      </c>
      <c r="K88" s="56"/>
    </row>
    <row r="89" spans="2:11" ht="15.75" thickBot="1" x14ac:dyDescent="0.3">
      <c r="B89" s="60"/>
      <c r="C89" s="60"/>
      <c r="D89" s="61"/>
      <c r="E89" s="57"/>
      <c r="F89" s="58"/>
      <c r="G89" s="59"/>
      <c r="H89" s="59"/>
      <c r="I89" s="59"/>
      <c r="J89" s="34" t="s">
        <v>65</v>
      </c>
      <c r="K89" s="56"/>
    </row>
    <row r="90" spans="2:11" ht="15.75" thickBot="1" x14ac:dyDescent="0.3">
      <c r="B90" s="60"/>
      <c r="C90" s="60"/>
      <c r="D90" s="61"/>
      <c r="E90" s="57"/>
      <c r="F90" s="58"/>
      <c r="G90" s="59"/>
      <c r="H90" s="59"/>
      <c r="I90" s="59"/>
      <c r="J90" s="34" t="s">
        <v>70</v>
      </c>
      <c r="K90" s="56"/>
    </row>
    <row r="91" spans="2:11" ht="15" customHeight="1" thickBot="1" x14ac:dyDescent="0.3">
      <c r="B91" s="60">
        <v>2023</v>
      </c>
      <c r="C91" s="60" t="s">
        <v>36</v>
      </c>
      <c r="D91" s="61" t="str">
        <f>IF(C91="B","Publikační",IF(C91="C","Publikační",IF(C91="Jimp","Publikační",IF(C91="Jsc","Publikační",IF(C91="Jost","Publikační","Aplikační")))))</f>
        <v>Publikační</v>
      </c>
      <c r="E91" s="57">
        <v>1</v>
      </c>
      <c r="F91" s="58">
        <v>2023</v>
      </c>
      <c r="G91" s="59" t="s">
        <v>71</v>
      </c>
      <c r="H91" s="59" t="s">
        <v>72</v>
      </c>
      <c r="I91" s="59" t="s">
        <v>134</v>
      </c>
      <c r="J91" s="34" t="s">
        <v>284</v>
      </c>
      <c r="K91" s="56" t="s">
        <v>323</v>
      </c>
    </row>
    <row r="92" spans="2:11" ht="15.75" thickBot="1" x14ac:dyDescent="0.3">
      <c r="B92" s="60"/>
      <c r="C92" s="60"/>
      <c r="D92" s="61"/>
      <c r="E92" s="57"/>
      <c r="F92" s="58"/>
      <c r="G92" s="59"/>
      <c r="H92" s="59"/>
      <c r="I92" s="59"/>
      <c r="J92" s="34" t="s">
        <v>73</v>
      </c>
      <c r="K92" s="56"/>
    </row>
    <row r="93" spans="2:11" ht="15.75" thickBot="1" x14ac:dyDescent="0.3">
      <c r="B93" s="60"/>
      <c r="C93" s="60"/>
      <c r="D93" s="61"/>
      <c r="E93" s="57"/>
      <c r="F93" s="58"/>
      <c r="G93" s="59"/>
      <c r="H93" s="59"/>
      <c r="I93" s="59"/>
      <c r="J93" s="34" t="s">
        <v>74</v>
      </c>
      <c r="K93" s="56"/>
    </row>
    <row r="94" spans="2:11" ht="15.75" thickBot="1" x14ac:dyDescent="0.3">
      <c r="B94" s="60"/>
      <c r="C94" s="60"/>
      <c r="D94" s="61"/>
      <c r="E94" s="57"/>
      <c r="F94" s="58"/>
      <c r="G94" s="59"/>
      <c r="H94" s="59"/>
      <c r="I94" s="59"/>
      <c r="J94" s="34" t="s">
        <v>75</v>
      </c>
      <c r="K94" s="56"/>
    </row>
    <row r="95" spans="2:11" ht="15.75" thickBot="1" x14ac:dyDescent="0.3">
      <c r="B95" s="60"/>
      <c r="C95" s="60"/>
      <c r="D95" s="61"/>
      <c r="E95" s="57"/>
      <c r="F95" s="58"/>
      <c r="G95" s="59"/>
      <c r="H95" s="59"/>
      <c r="I95" s="59"/>
      <c r="J95" s="34" t="s">
        <v>76</v>
      </c>
      <c r="K95" s="56"/>
    </row>
    <row r="96" spans="2:11" ht="15" customHeight="1" thickBot="1" x14ac:dyDescent="0.3">
      <c r="B96" s="60">
        <v>2023</v>
      </c>
      <c r="C96" s="60" t="s">
        <v>36</v>
      </c>
      <c r="D96" s="61" t="str">
        <f>IF(C96="B","Publikační",IF(C96="C","Publikační",IF(C96="Jimp","Publikační",IF(C96="Jsc","Publikační",IF(C96="Jost","Publikační","Aplikační")))))</f>
        <v>Publikační</v>
      </c>
      <c r="E96" s="57">
        <v>1</v>
      </c>
      <c r="F96" s="58">
        <v>2023</v>
      </c>
      <c r="G96" s="59" t="s">
        <v>77</v>
      </c>
      <c r="H96" s="59" t="s">
        <v>78</v>
      </c>
      <c r="I96" s="59" t="s">
        <v>134</v>
      </c>
      <c r="J96" s="34" t="s">
        <v>284</v>
      </c>
      <c r="K96" s="56" t="s">
        <v>323</v>
      </c>
    </row>
    <row r="97" spans="2:11" ht="15.75" thickBot="1" x14ac:dyDescent="0.3">
      <c r="B97" s="60"/>
      <c r="C97" s="60"/>
      <c r="D97" s="61"/>
      <c r="E97" s="57"/>
      <c r="F97" s="58"/>
      <c r="G97" s="59"/>
      <c r="H97" s="59"/>
      <c r="I97" s="59"/>
      <c r="J97" s="34" t="s">
        <v>73</v>
      </c>
      <c r="K97" s="56"/>
    </row>
    <row r="98" spans="2:11" ht="15.75" thickBot="1" x14ac:dyDescent="0.3">
      <c r="B98" s="60"/>
      <c r="C98" s="60"/>
      <c r="D98" s="61"/>
      <c r="E98" s="57"/>
      <c r="F98" s="58"/>
      <c r="G98" s="59"/>
      <c r="H98" s="59"/>
      <c r="I98" s="59"/>
      <c r="J98" s="34" t="s">
        <v>74</v>
      </c>
      <c r="K98" s="56"/>
    </row>
    <row r="99" spans="2:11" ht="15.75" thickBot="1" x14ac:dyDescent="0.3">
      <c r="B99" s="60"/>
      <c r="C99" s="60"/>
      <c r="D99" s="61"/>
      <c r="E99" s="57"/>
      <c r="F99" s="58"/>
      <c r="G99" s="59"/>
      <c r="H99" s="59"/>
      <c r="I99" s="59"/>
      <c r="J99" s="34" t="s">
        <v>75</v>
      </c>
      <c r="K99" s="56"/>
    </row>
    <row r="100" spans="2:11" ht="15.75" thickBot="1" x14ac:dyDescent="0.3">
      <c r="B100" s="60"/>
      <c r="C100" s="60"/>
      <c r="D100" s="61"/>
      <c r="E100" s="57"/>
      <c r="F100" s="58"/>
      <c r="G100" s="59"/>
      <c r="H100" s="59"/>
      <c r="I100" s="59"/>
      <c r="J100" s="34" t="s">
        <v>79</v>
      </c>
      <c r="K100" s="56"/>
    </row>
    <row r="101" spans="2:11" s="50" customFormat="1" ht="15.75" thickBot="1" x14ac:dyDescent="0.3">
      <c r="B101" s="60">
        <v>2023</v>
      </c>
      <c r="C101" s="60" t="s">
        <v>36</v>
      </c>
      <c r="D101" s="61" t="s">
        <v>132</v>
      </c>
      <c r="E101" s="57">
        <v>5</v>
      </c>
      <c r="F101" s="58">
        <v>2023</v>
      </c>
      <c r="G101" s="59" t="s">
        <v>174</v>
      </c>
      <c r="H101" s="59" t="s">
        <v>173</v>
      </c>
      <c r="I101" s="59" t="s">
        <v>134</v>
      </c>
      <c r="J101" s="34" t="s">
        <v>285</v>
      </c>
      <c r="K101" s="56" t="s">
        <v>323</v>
      </c>
    </row>
    <row r="102" spans="2:11" s="50" customFormat="1" ht="15.75" thickBot="1" x14ac:dyDescent="0.3">
      <c r="B102" s="60"/>
      <c r="C102" s="60"/>
      <c r="D102" s="61"/>
      <c r="E102" s="57"/>
      <c r="F102" s="58"/>
      <c r="G102" s="59"/>
      <c r="H102" s="59"/>
      <c r="I102" s="59"/>
      <c r="J102" s="34" t="s">
        <v>286</v>
      </c>
      <c r="K102" s="56"/>
    </row>
    <row r="103" spans="2:11" s="50" customFormat="1" ht="15.75" thickBot="1" x14ac:dyDescent="0.3">
      <c r="B103" s="60"/>
      <c r="C103" s="60"/>
      <c r="D103" s="61"/>
      <c r="E103" s="57"/>
      <c r="F103" s="58"/>
      <c r="G103" s="59"/>
      <c r="H103" s="59"/>
      <c r="I103" s="59"/>
      <c r="J103" s="34" t="s">
        <v>227</v>
      </c>
      <c r="K103" s="56"/>
    </row>
    <row r="104" spans="2:11" s="50" customFormat="1" ht="15.75" thickBot="1" x14ac:dyDescent="0.3">
      <c r="B104" s="60"/>
      <c r="C104" s="60"/>
      <c r="D104" s="61"/>
      <c r="E104" s="57"/>
      <c r="F104" s="58"/>
      <c r="G104" s="59"/>
      <c r="H104" s="59"/>
      <c r="I104" s="59"/>
      <c r="J104" s="34" t="s">
        <v>103</v>
      </c>
      <c r="K104" s="56"/>
    </row>
    <row r="105" spans="2:11" s="50" customFormat="1" ht="15.75" thickBot="1" x14ac:dyDescent="0.3">
      <c r="B105" s="60"/>
      <c r="C105" s="60"/>
      <c r="D105" s="61"/>
      <c r="E105" s="57"/>
      <c r="F105" s="58"/>
      <c r="G105" s="59"/>
      <c r="H105" s="59"/>
      <c r="I105" s="59"/>
      <c r="J105" s="34" t="s">
        <v>288</v>
      </c>
      <c r="K105" s="56"/>
    </row>
    <row r="106" spans="2:11" s="50" customFormat="1" ht="15.75" thickBot="1" x14ac:dyDescent="0.3">
      <c r="B106" s="60">
        <v>2023</v>
      </c>
      <c r="C106" s="60" t="s">
        <v>36</v>
      </c>
      <c r="D106" s="61" t="s">
        <v>132</v>
      </c>
      <c r="E106" s="57">
        <v>6</v>
      </c>
      <c r="F106" s="58">
        <v>2023</v>
      </c>
      <c r="G106" s="59" t="s">
        <v>181</v>
      </c>
      <c r="H106" s="59" t="s">
        <v>180</v>
      </c>
      <c r="I106" s="59" t="s">
        <v>134</v>
      </c>
      <c r="J106" s="34" t="s">
        <v>285</v>
      </c>
      <c r="K106" s="56" t="s">
        <v>323</v>
      </c>
    </row>
    <row r="107" spans="2:11" s="50" customFormat="1" ht="15.75" thickBot="1" x14ac:dyDescent="0.3">
      <c r="B107" s="60"/>
      <c r="C107" s="60"/>
      <c r="D107" s="61"/>
      <c r="E107" s="57"/>
      <c r="F107" s="58"/>
      <c r="G107" s="59"/>
      <c r="H107" s="59"/>
      <c r="I107" s="59"/>
      <c r="J107" s="34" t="s">
        <v>286</v>
      </c>
      <c r="K107" s="56"/>
    </row>
    <row r="108" spans="2:11" s="50" customFormat="1" ht="15.75" thickBot="1" x14ac:dyDescent="0.3">
      <c r="B108" s="60"/>
      <c r="C108" s="60"/>
      <c r="D108" s="61"/>
      <c r="E108" s="57"/>
      <c r="F108" s="58"/>
      <c r="G108" s="59"/>
      <c r="H108" s="59"/>
      <c r="I108" s="59"/>
      <c r="J108" s="34" t="s">
        <v>227</v>
      </c>
      <c r="K108" s="56"/>
    </row>
    <row r="109" spans="2:11" s="50" customFormat="1" ht="15.75" thickBot="1" x14ac:dyDescent="0.3">
      <c r="B109" s="60"/>
      <c r="C109" s="60"/>
      <c r="D109" s="61"/>
      <c r="E109" s="57"/>
      <c r="F109" s="58"/>
      <c r="G109" s="59"/>
      <c r="H109" s="59"/>
      <c r="I109" s="59"/>
      <c r="J109" s="34" t="s">
        <v>103</v>
      </c>
      <c r="K109" s="56"/>
    </row>
    <row r="110" spans="2:11" s="50" customFormat="1" ht="15.75" thickBot="1" x14ac:dyDescent="0.3">
      <c r="B110" s="60"/>
      <c r="C110" s="60"/>
      <c r="D110" s="61"/>
      <c r="E110" s="57"/>
      <c r="F110" s="58"/>
      <c r="G110" s="59"/>
      <c r="H110" s="59"/>
      <c r="I110" s="59"/>
      <c r="J110" s="34" t="s">
        <v>287</v>
      </c>
      <c r="K110" s="56"/>
    </row>
    <row r="111" spans="2:11" s="50" customFormat="1" ht="15.75" thickBot="1" x14ac:dyDescent="0.3">
      <c r="B111" s="60">
        <v>2023</v>
      </c>
      <c r="C111" s="60" t="s">
        <v>37</v>
      </c>
      <c r="D111" s="61" t="s">
        <v>132</v>
      </c>
      <c r="E111" s="57">
        <v>1</v>
      </c>
      <c r="F111" s="58">
        <v>2023</v>
      </c>
      <c r="G111" s="59" t="s">
        <v>90</v>
      </c>
      <c r="H111" s="59" t="s">
        <v>133</v>
      </c>
      <c r="I111" s="59" t="s">
        <v>135</v>
      </c>
      <c r="J111" s="34" t="s">
        <v>297</v>
      </c>
      <c r="K111" s="56" t="s">
        <v>323</v>
      </c>
    </row>
    <row r="112" spans="2:11" s="50" customFormat="1" ht="15.75" thickBot="1" x14ac:dyDescent="0.3">
      <c r="B112" s="60"/>
      <c r="C112" s="60"/>
      <c r="D112" s="61"/>
      <c r="E112" s="57"/>
      <c r="F112" s="58"/>
      <c r="G112" s="59"/>
      <c r="H112" s="59"/>
      <c r="I112" s="59"/>
      <c r="J112" s="34" t="s">
        <v>164</v>
      </c>
      <c r="K112" s="56"/>
    </row>
    <row r="113" spans="1:11" s="50" customFormat="1" ht="15.75" thickBot="1" x14ac:dyDescent="0.3">
      <c r="B113" s="60"/>
      <c r="C113" s="60"/>
      <c r="D113" s="61"/>
      <c r="E113" s="57"/>
      <c r="F113" s="58"/>
      <c r="G113" s="59"/>
      <c r="H113" s="59"/>
      <c r="I113" s="59"/>
      <c r="J113" s="34" t="s">
        <v>177</v>
      </c>
      <c r="K113" s="56"/>
    </row>
    <row r="114" spans="1:11" s="50" customFormat="1" ht="15.75" thickBot="1" x14ac:dyDescent="0.3">
      <c r="B114" s="60"/>
      <c r="C114" s="60"/>
      <c r="D114" s="61"/>
      <c r="E114" s="57"/>
      <c r="F114" s="58"/>
      <c r="G114" s="59"/>
      <c r="H114" s="59"/>
      <c r="I114" s="59"/>
      <c r="J114" s="34" t="s">
        <v>298</v>
      </c>
      <c r="K114" s="56"/>
    </row>
    <row r="115" spans="1:11" s="50" customFormat="1" ht="15.75" thickBot="1" x14ac:dyDescent="0.3">
      <c r="B115" s="60"/>
      <c r="C115" s="60"/>
      <c r="D115" s="61"/>
      <c r="E115" s="57"/>
      <c r="F115" s="58"/>
      <c r="G115" s="59"/>
      <c r="H115" s="59"/>
      <c r="I115" s="59"/>
      <c r="J115" s="34" t="s">
        <v>178</v>
      </c>
      <c r="K115" s="56"/>
    </row>
    <row r="116" spans="1:11" ht="15.75" thickBot="1" x14ac:dyDescent="0.3">
      <c r="B116" s="60">
        <v>2023</v>
      </c>
      <c r="C116" s="60" t="s">
        <v>37</v>
      </c>
      <c r="D116" s="61" t="str">
        <f>IF(C116="B","Publikační",IF(C116="C","Publikační",IF(C116="Jimp","Publikační",IF(C116="Jsc","Publikační",IF(C116="Jost","Publikační","Aplikační")))))</f>
        <v>Publikační</v>
      </c>
      <c r="E116" s="57">
        <v>2</v>
      </c>
      <c r="F116" s="58">
        <v>2023</v>
      </c>
      <c r="G116" s="59" t="s">
        <v>145</v>
      </c>
      <c r="H116" s="59" t="s">
        <v>162</v>
      </c>
      <c r="I116" s="59" t="s">
        <v>135</v>
      </c>
      <c r="J116" s="34" t="s">
        <v>163</v>
      </c>
      <c r="K116" s="56" t="s">
        <v>323</v>
      </c>
    </row>
    <row r="117" spans="1:11" ht="15.75" thickBot="1" x14ac:dyDescent="0.3">
      <c r="B117" s="60"/>
      <c r="C117" s="60"/>
      <c r="D117" s="61"/>
      <c r="E117" s="57"/>
      <c r="F117" s="58"/>
      <c r="G117" s="59"/>
      <c r="H117" s="59"/>
      <c r="I117" s="59"/>
      <c r="J117" s="34" t="s">
        <v>164</v>
      </c>
      <c r="K117" s="56"/>
    </row>
    <row r="118" spans="1:11" ht="15.75" thickBot="1" x14ac:dyDescent="0.3">
      <c r="B118" s="60"/>
      <c r="C118" s="60"/>
      <c r="D118" s="61"/>
      <c r="E118" s="57"/>
      <c r="F118" s="58"/>
      <c r="G118" s="59"/>
      <c r="H118" s="59"/>
      <c r="I118" s="59"/>
      <c r="J118" s="34" t="s">
        <v>165</v>
      </c>
      <c r="K118" s="56"/>
    </row>
    <row r="119" spans="1:11" ht="15.75" thickBot="1" x14ac:dyDescent="0.3">
      <c r="B119" s="60"/>
      <c r="C119" s="60"/>
      <c r="D119" s="61"/>
      <c r="E119" s="57"/>
      <c r="F119" s="58"/>
      <c r="G119" s="59"/>
      <c r="H119" s="59"/>
      <c r="I119" s="59"/>
      <c r="J119" s="34" t="s">
        <v>258</v>
      </c>
      <c r="K119" s="56"/>
    </row>
    <row r="120" spans="1:11" ht="15.75" thickBot="1" x14ac:dyDescent="0.3">
      <c r="B120" s="60"/>
      <c r="C120" s="60"/>
      <c r="D120" s="61"/>
      <c r="E120" s="57"/>
      <c r="F120" s="58"/>
      <c r="G120" s="59"/>
      <c r="H120" s="59"/>
      <c r="I120" s="59"/>
      <c r="J120" s="34" t="s">
        <v>178</v>
      </c>
      <c r="K120" s="56"/>
    </row>
    <row r="121" spans="1:11" ht="15.75" thickBot="1" x14ac:dyDescent="0.3">
      <c r="A121" s="49"/>
      <c r="B121" s="60">
        <v>2023</v>
      </c>
      <c r="C121" s="60" t="s">
        <v>37</v>
      </c>
      <c r="D121" s="61" t="s">
        <v>132</v>
      </c>
      <c r="E121" s="57">
        <v>2</v>
      </c>
      <c r="F121" s="58" t="s">
        <v>136</v>
      </c>
      <c r="G121" s="59" t="s">
        <v>153</v>
      </c>
      <c r="H121" s="59" t="s">
        <v>209</v>
      </c>
      <c r="I121" s="59" t="s">
        <v>135</v>
      </c>
      <c r="J121" s="34" t="s">
        <v>256</v>
      </c>
      <c r="K121" s="56" t="s">
        <v>323</v>
      </c>
    </row>
    <row r="122" spans="1:11" ht="15.75" thickBot="1" x14ac:dyDescent="0.3">
      <c r="A122" s="49"/>
      <c r="B122" s="60"/>
      <c r="C122" s="60"/>
      <c r="D122" s="61"/>
      <c r="E122" s="57"/>
      <c r="F122" s="58"/>
      <c r="G122" s="59"/>
      <c r="H122" s="59"/>
      <c r="I122" s="59"/>
      <c r="J122" s="34" t="s">
        <v>164</v>
      </c>
      <c r="K122" s="56"/>
    </row>
    <row r="123" spans="1:11" ht="15.75" thickBot="1" x14ac:dyDescent="0.3">
      <c r="A123" s="49"/>
      <c r="B123" s="60"/>
      <c r="C123" s="60"/>
      <c r="D123" s="61"/>
      <c r="E123" s="57"/>
      <c r="F123" s="58"/>
      <c r="G123" s="59"/>
      <c r="H123" s="59"/>
      <c r="I123" s="59"/>
      <c r="J123" s="34" t="s">
        <v>177</v>
      </c>
      <c r="K123" s="56"/>
    </row>
    <row r="124" spans="1:11" ht="15.75" thickBot="1" x14ac:dyDescent="0.3">
      <c r="A124" s="49"/>
      <c r="B124" s="60"/>
      <c r="C124" s="60"/>
      <c r="D124" s="61"/>
      <c r="E124" s="57"/>
      <c r="F124" s="58"/>
      <c r="G124" s="59"/>
      <c r="H124" s="59"/>
      <c r="I124" s="59"/>
      <c r="J124" s="34" t="s">
        <v>257</v>
      </c>
      <c r="K124" s="56"/>
    </row>
    <row r="125" spans="1:11" ht="15.75" thickBot="1" x14ac:dyDescent="0.3">
      <c r="A125" s="49"/>
      <c r="B125" s="60"/>
      <c r="C125" s="60"/>
      <c r="D125" s="61"/>
      <c r="E125" s="57"/>
      <c r="F125" s="58"/>
      <c r="G125" s="59"/>
      <c r="H125" s="59"/>
      <c r="I125" s="59"/>
      <c r="J125" s="34" t="s">
        <v>178</v>
      </c>
      <c r="K125" s="56"/>
    </row>
    <row r="126" spans="1:11" ht="15" customHeight="1" thickBot="1" x14ac:dyDescent="0.3">
      <c r="A126" s="49"/>
      <c r="B126" s="60">
        <v>2023</v>
      </c>
      <c r="C126" s="60" t="s">
        <v>37</v>
      </c>
      <c r="D126" s="61" t="s">
        <v>132</v>
      </c>
      <c r="E126" s="57">
        <v>2</v>
      </c>
      <c r="F126" s="58">
        <v>2023</v>
      </c>
      <c r="G126" s="59" t="s">
        <v>207</v>
      </c>
      <c r="H126" s="59" t="s">
        <v>208</v>
      </c>
      <c r="I126" s="59" t="s">
        <v>270</v>
      </c>
      <c r="J126" s="34" t="s">
        <v>271</v>
      </c>
      <c r="K126" s="56" t="s">
        <v>323</v>
      </c>
    </row>
    <row r="127" spans="1:11" ht="15.75" thickBot="1" x14ac:dyDescent="0.3">
      <c r="A127" s="49"/>
      <c r="B127" s="60"/>
      <c r="C127" s="60"/>
      <c r="D127" s="61"/>
      <c r="E127" s="57"/>
      <c r="F127" s="58"/>
      <c r="G127" s="59"/>
      <c r="H127" s="59"/>
      <c r="I127" s="59"/>
      <c r="J127" s="34" t="s">
        <v>164</v>
      </c>
      <c r="K127" s="56"/>
    </row>
    <row r="128" spans="1:11" ht="15.75" thickBot="1" x14ac:dyDescent="0.3">
      <c r="A128" s="49"/>
      <c r="B128" s="60"/>
      <c r="C128" s="60"/>
      <c r="D128" s="61"/>
      <c r="E128" s="57"/>
      <c r="F128" s="58"/>
      <c r="G128" s="59"/>
      <c r="H128" s="59"/>
      <c r="I128" s="59"/>
      <c r="J128" s="34" t="s">
        <v>177</v>
      </c>
      <c r="K128" s="56"/>
    </row>
    <row r="129" spans="1:11" ht="15.75" thickBot="1" x14ac:dyDescent="0.3">
      <c r="A129" s="49"/>
      <c r="B129" s="60"/>
      <c r="C129" s="60"/>
      <c r="D129" s="61"/>
      <c r="E129" s="57"/>
      <c r="F129" s="58"/>
      <c r="G129" s="59"/>
      <c r="H129" s="59"/>
      <c r="I129" s="59"/>
      <c r="J129" s="34" t="s">
        <v>272</v>
      </c>
      <c r="K129" s="56"/>
    </row>
    <row r="130" spans="1:11" ht="15.75" thickBot="1" x14ac:dyDescent="0.3">
      <c r="A130" s="49"/>
      <c r="B130" s="60"/>
      <c r="C130" s="60"/>
      <c r="D130" s="61"/>
      <c r="E130" s="57"/>
      <c r="F130" s="58"/>
      <c r="G130" s="59"/>
      <c r="H130" s="59"/>
      <c r="I130" s="59"/>
      <c r="J130" s="34" t="s">
        <v>178</v>
      </c>
      <c r="K130" s="56"/>
    </row>
    <row r="131" spans="1:11" ht="15.75" thickBot="1" x14ac:dyDescent="0.3">
      <c r="A131" s="49"/>
      <c r="B131" s="60">
        <v>2023</v>
      </c>
      <c r="C131" s="60" t="s">
        <v>37</v>
      </c>
      <c r="D131" s="61" t="s">
        <v>132</v>
      </c>
      <c r="E131" s="57">
        <v>3</v>
      </c>
      <c r="F131" s="58">
        <v>2023</v>
      </c>
      <c r="G131" s="59" t="s">
        <v>212</v>
      </c>
      <c r="H131" s="59" t="s">
        <v>213</v>
      </c>
      <c r="I131" s="59" t="s">
        <v>135</v>
      </c>
      <c r="J131" s="34" t="s">
        <v>260</v>
      </c>
      <c r="K131" s="56" t="s">
        <v>323</v>
      </c>
    </row>
    <row r="132" spans="1:11" ht="15.75" thickBot="1" x14ac:dyDescent="0.3">
      <c r="A132" s="49"/>
      <c r="B132" s="60"/>
      <c r="C132" s="60"/>
      <c r="D132" s="61"/>
      <c r="E132" s="57"/>
      <c r="F132" s="58"/>
      <c r="G132" s="59"/>
      <c r="H132" s="59"/>
      <c r="I132" s="59"/>
      <c r="J132" s="34" t="s">
        <v>164</v>
      </c>
      <c r="K132" s="56"/>
    </row>
    <row r="133" spans="1:11" ht="15.75" thickBot="1" x14ac:dyDescent="0.3">
      <c r="A133" s="49"/>
      <c r="B133" s="60"/>
      <c r="C133" s="60"/>
      <c r="D133" s="61"/>
      <c r="E133" s="57"/>
      <c r="F133" s="58"/>
      <c r="G133" s="59"/>
      <c r="H133" s="59"/>
      <c r="I133" s="59"/>
      <c r="J133" s="34" t="s">
        <v>177</v>
      </c>
      <c r="K133" s="56"/>
    </row>
    <row r="134" spans="1:11" ht="15.75" thickBot="1" x14ac:dyDescent="0.3">
      <c r="A134" s="49"/>
      <c r="B134" s="60"/>
      <c r="C134" s="60"/>
      <c r="D134" s="61"/>
      <c r="E134" s="57"/>
      <c r="F134" s="58"/>
      <c r="G134" s="59"/>
      <c r="H134" s="59"/>
      <c r="I134" s="59"/>
      <c r="J134" s="34" t="s">
        <v>261</v>
      </c>
      <c r="K134" s="56"/>
    </row>
    <row r="135" spans="1:11" ht="15.75" thickBot="1" x14ac:dyDescent="0.3">
      <c r="A135" s="49"/>
      <c r="B135" s="60"/>
      <c r="C135" s="60"/>
      <c r="D135" s="61"/>
      <c r="E135" s="57"/>
      <c r="F135" s="58"/>
      <c r="G135" s="59"/>
      <c r="H135" s="59"/>
      <c r="I135" s="59"/>
      <c r="J135" s="34" t="s">
        <v>178</v>
      </c>
      <c r="K135" s="56"/>
    </row>
    <row r="136" spans="1:11" ht="15.75" customHeight="1" thickBot="1" x14ac:dyDescent="0.3">
      <c r="B136" s="60">
        <v>2023</v>
      </c>
      <c r="C136" s="60" t="s">
        <v>37</v>
      </c>
      <c r="D136" s="61" t="str">
        <f>IF(C136="B","Publikační",IF(C136="C","Publikační",IF(C136="Jimp","Publikační",IF(C136="Jsc","Publikační",IF(C136="Jost","Publikační","Aplikační")))))</f>
        <v>Publikační</v>
      </c>
      <c r="E136" s="57">
        <v>6</v>
      </c>
      <c r="F136" s="58">
        <v>2023</v>
      </c>
      <c r="G136" s="59" t="s">
        <v>179</v>
      </c>
      <c r="H136" s="59" t="s">
        <v>175</v>
      </c>
      <c r="I136" s="59" t="s">
        <v>176</v>
      </c>
      <c r="J136" s="34" t="s">
        <v>310</v>
      </c>
      <c r="K136" s="56" t="s">
        <v>323</v>
      </c>
    </row>
    <row r="137" spans="1:11" ht="15.75" thickBot="1" x14ac:dyDescent="0.3">
      <c r="B137" s="60"/>
      <c r="C137" s="60"/>
      <c r="D137" s="61"/>
      <c r="E137" s="57"/>
      <c r="F137" s="58"/>
      <c r="G137" s="59"/>
      <c r="H137" s="59"/>
      <c r="I137" s="59"/>
      <c r="J137" s="34" t="s">
        <v>164</v>
      </c>
      <c r="K137" s="56"/>
    </row>
    <row r="138" spans="1:11" ht="15.75" thickBot="1" x14ac:dyDescent="0.3">
      <c r="B138" s="60"/>
      <c r="C138" s="60"/>
      <c r="D138" s="61"/>
      <c r="E138" s="57"/>
      <c r="F138" s="58"/>
      <c r="G138" s="59"/>
      <c r="H138" s="59"/>
      <c r="I138" s="59"/>
      <c r="J138" s="34" t="s">
        <v>177</v>
      </c>
      <c r="K138" s="56"/>
    </row>
    <row r="139" spans="1:11" ht="15.75" thickBot="1" x14ac:dyDescent="0.3">
      <c r="B139" s="60"/>
      <c r="C139" s="60"/>
      <c r="D139" s="61"/>
      <c r="E139" s="57"/>
      <c r="F139" s="58"/>
      <c r="G139" s="59"/>
      <c r="H139" s="59"/>
      <c r="I139" s="59"/>
      <c r="J139" s="34" t="s">
        <v>259</v>
      </c>
      <c r="K139" s="56"/>
    </row>
    <row r="140" spans="1:11" ht="15.75" thickBot="1" x14ac:dyDescent="0.3">
      <c r="B140" s="60"/>
      <c r="C140" s="60"/>
      <c r="D140" s="61"/>
      <c r="E140" s="57"/>
      <c r="F140" s="58"/>
      <c r="G140" s="59"/>
      <c r="H140" s="59"/>
      <c r="I140" s="59"/>
      <c r="J140" s="34" t="s">
        <v>178</v>
      </c>
      <c r="K140" s="56"/>
    </row>
    <row r="141" spans="1:11" s="50" customFormat="1" ht="15.75" thickBot="1" x14ac:dyDescent="0.3">
      <c r="B141" s="60">
        <v>2023</v>
      </c>
      <c r="C141" s="60" t="s">
        <v>37</v>
      </c>
      <c r="D141" s="61" t="s">
        <v>132</v>
      </c>
      <c r="E141" s="57">
        <v>7</v>
      </c>
      <c r="F141" s="58">
        <v>2023</v>
      </c>
      <c r="G141" s="59" t="s">
        <v>191</v>
      </c>
      <c r="H141" s="59" t="s">
        <v>190</v>
      </c>
      <c r="I141" s="59" t="s">
        <v>135</v>
      </c>
      <c r="J141" s="34" t="s">
        <v>314</v>
      </c>
      <c r="K141" s="56" t="s">
        <v>323</v>
      </c>
    </row>
    <row r="142" spans="1:11" s="50" customFormat="1" ht="15.75" thickBot="1" x14ac:dyDescent="0.3">
      <c r="B142" s="60"/>
      <c r="C142" s="60"/>
      <c r="D142" s="61"/>
      <c r="E142" s="57"/>
      <c r="F142" s="58"/>
      <c r="G142" s="59"/>
      <c r="H142" s="59"/>
      <c r="I142" s="59"/>
      <c r="J142" s="34" t="s">
        <v>164</v>
      </c>
      <c r="K142" s="56"/>
    </row>
    <row r="143" spans="1:11" s="50" customFormat="1" ht="15.75" thickBot="1" x14ac:dyDescent="0.3">
      <c r="B143" s="60"/>
      <c r="C143" s="60"/>
      <c r="D143" s="61"/>
      <c r="E143" s="57"/>
      <c r="F143" s="58"/>
      <c r="G143" s="59"/>
      <c r="H143" s="59"/>
      <c r="I143" s="59"/>
      <c r="J143" s="34" t="s">
        <v>315</v>
      </c>
      <c r="K143" s="56"/>
    </row>
    <row r="144" spans="1:11" s="50" customFormat="1" ht="15.75" thickBot="1" x14ac:dyDescent="0.3">
      <c r="B144" s="60"/>
      <c r="C144" s="60"/>
      <c r="D144" s="61"/>
      <c r="E144" s="57"/>
      <c r="F144" s="58"/>
      <c r="G144" s="59"/>
      <c r="H144" s="59"/>
      <c r="I144" s="59"/>
      <c r="J144" s="34" t="s">
        <v>316</v>
      </c>
      <c r="K144" s="56"/>
    </row>
    <row r="145" spans="2:11" s="50" customFormat="1" ht="15.75" thickBot="1" x14ac:dyDescent="0.3">
      <c r="B145" s="60"/>
      <c r="C145" s="60"/>
      <c r="D145" s="61"/>
      <c r="E145" s="57"/>
      <c r="F145" s="58"/>
      <c r="G145" s="59"/>
      <c r="H145" s="59"/>
      <c r="I145" s="59"/>
      <c r="J145" s="34" t="s">
        <v>178</v>
      </c>
      <c r="K145" s="56"/>
    </row>
    <row r="146" spans="2:11" s="50" customFormat="1" ht="15.75" thickBot="1" x14ac:dyDescent="0.3">
      <c r="B146" s="60">
        <v>2023</v>
      </c>
      <c r="C146" s="60" t="s">
        <v>37</v>
      </c>
      <c r="D146" s="61" t="s">
        <v>132</v>
      </c>
      <c r="E146" s="57">
        <v>10</v>
      </c>
      <c r="F146" s="58">
        <v>2023</v>
      </c>
      <c r="G146" s="59" t="s">
        <v>292</v>
      </c>
      <c r="H146" s="59" t="s">
        <v>235</v>
      </c>
      <c r="I146" s="59" t="s">
        <v>135</v>
      </c>
      <c r="J146" s="34" t="s">
        <v>299</v>
      </c>
      <c r="K146" s="56" t="s">
        <v>323</v>
      </c>
    </row>
    <row r="147" spans="2:11" s="50" customFormat="1" ht="15.75" thickBot="1" x14ac:dyDescent="0.3">
      <c r="B147" s="60"/>
      <c r="C147" s="60"/>
      <c r="D147" s="61"/>
      <c r="E147" s="57"/>
      <c r="F147" s="58"/>
      <c r="G147" s="59"/>
      <c r="H147" s="59"/>
      <c r="I147" s="59"/>
      <c r="J147" s="34" t="s">
        <v>164</v>
      </c>
      <c r="K147" s="56"/>
    </row>
    <row r="148" spans="2:11" s="50" customFormat="1" ht="15.75" thickBot="1" x14ac:dyDescent="0.3">
      <c r="B148" s="60"/>
      <c r="C148" s="60"/>
      <c r="D148" s="61"/>
      <c r="E148" s="57"/>
      <c r="F148" s="58"/>
      <c r="G148" s="59"/>
      <c r="H148" s="59"/>
      <c r="I148" s="59"/>
      <c r="J148" s="34" t="s">
        <v>177</v>
      </c>
      <c r="K148" s="56"/>
    </row>
    <row r="149" spans="2:11" s="50" customFormat="1" ht="15.75" thickBot="1" x14ac:dyDescent="0.3">
      <c r="B149" s="60"/>
      <c r="C149" s="60"/>
      <c r="D149" s="61"/>
      <c r="E149" s="57"/>
      <c r="F149" s="58"/>
      <c r="G149" s="59"/>
      <c r="H149" s="59"/>
      <c r="I149" s="59"/>
      <c r="J149" s="34" t="s">
        <v>300</v>
      </c>
      <c r="K149" s="56"/>
    </row>
    <row r="150" spans="2:11" s="50" customFormat="1" ht="15.75" thickBot="1" x14ac:dyDescent="0.3">
      <c r="B150" s="60"/>
      <c r="C150" s="60"/>
      <c r="D150" s="61"/>
      <c r="E150" s="57"/>
      <c r="F150" s="58"/>
      <c r="G150" s="59"/>
      <c r="H150" s="59"/>
      <c r="I150" s="59"/>
      <c r="J150" s="34" t="s">
        <v>178</v>
      </c>
      <c r="K150" s="56"/>
    </row>
    <row r="151" spans="2:11" ht="15" customHeight="1" thickBot="1" x14ac:dyDescent="0.3">
      <c r="B151" s="60">
        <v>2023</v>
      </c>
      <c r="C151" s="60" t="s">
        <v>38</v>
      </c>
      <c r="D151" s="61" t="str">
        <f>IF(C151="B","Publikační",IF(C151="C","Publikační",IF(C151="Jimp","Publikační",IF(C151="Jsc","Publikační",IF(C151="Jost","Publikační","Aplikační")))))</f>
        <v>Publikační</v>
      </c>
      <c r="E151" s="57">
        <v>1</v>
      </c>
      <c r="F151" s="58">
        <v>2023</v>
      </c>
      <c r="G151" s="59" t="s">
        <v>60</v>
      </c>
      <c r="H151" s="59" t="s">
        <v>80</v>
      </c>
      <c r="I151" s="59" t="s">
        <v>135</v>
      </c>
      <c r="J151" s="34" t="s">
        <v>302</v>
      </c>
      <c r="K151" s="56" t="s">
        <v>323</v>
      </c>
    </row>
    <row r="152" spans="2:11" ht="26.25" thickBot="1" x14ac:dyDescent="0.3">
      <c r="B152" s="60"/>
      <c r="C152" s="60"/>
      <c r="D152" s="61"/>
      <c r="E152" s="57"/>
      <c r="F152" s="58"/>
      <c r="G152" s="59"/>
      <c r="H152" s="59"/>
      <c r="I152" s="59"/>
      <c r="J152" s="34" t="s">
        <v>81</v>
      </c>
      <c r="K152" s="56"/>
    </row>
    <row r="153" spans="2:11" ht="15.75" thickBot="1" x14ac:dyDescent="0.3">
      <c r="B153" s="60"/>
      <c r="C153" s="60"/>
      <c r="D153" s="61"/>
      <c r="E153" s="57"/>
      <c r="F153" s="58"/>
      <c r="G153" s="59"/>
      <c r="H153" s="59"/>
      <c r="I153" s="59"/>
      <c r="J153" s="34" t="s">
        <v>82</v>
      </c>
      <c r="K153" s="56"/>
    </row>
    <row r="154" spans="2:11" ht="15.75" thickBot="1" x14ac:dyDescent="0.3">
      <c r="B154" s="60"/>
      <c r="C154" s="60"/>
      <c r="D154" s="61"/>
      <c r="E154" s="57"/>
      <c r="F154" s="58"/>
      <c r="G154" s="59"/>
      <c r="H154" s="59"/>
      <c r="I154" s="59"/>
      <c r="J154" s="34" t="s">
        <v>83</v>
      </c>
      <c r="K154" s="56"/>
    </row>
    <row r="155" spans="2:11" ht="15.75" thickBot="1" x14ac:dyDescent="0.3">
      <c r="B155" s="60"/>
      <c r="C155" s="60"/>
      <c r="D155" s="61"/>
      <c r="E155" s="57"/>
      <c r="F155" s="58"/>
      <c r="G155" s="59"/>
      <c r="H155" s="59"/>
      <c r="I155" s="59"/>
      <c r="J155" s="34" t="s">
        <v>84</v>
      </c>
      <c r="K155" s="56"/>
    </row>
    <row r="156" spans="2:11" ht="15" customHeight="1" thickBot="1" x14ac:dyDescent="0.3">
      <c r="B156" s="60">
        <v>2023</v>
      </c>
      <c r="C156" s="60" t="s">
        <v>38</v>
      </c>
      <c r="D156" s="61" t="str">
        <f>IF(C156="B","Publikační",IF(C156="C","Publikační",IF(C156="Jimp","Publikační",IF(C156="Jsc","Publikační",IF(C156="Jost","Publikační","Aplikační")))))</f>
        <v>Publikační</v>
      </c>
      <c r="E156" s="57">
        <v>1</v>
      </c>
      <c r="F156" s="58">
        <v>2023</v>
      </c>
      <c r="G156" s="59" t="s">
        <v>85</v>
      </c>
      <c r="H156" s="59" t="s">
        <v>86</v>
      </c>
      <c r="I156" s="59" t="s">
        <v>135</v>
      </c>
      <c r="J156" s="34" t="s">
        <v>302</v>
      </c>
      <c r="K156" s="56" t="s">
        <v>323</v>
      </c>
    </row>
    <row r="157" spans="2:11" ht="26.25" thickBot="1" x14ac:dyDescent="0.3">
      <c r="B157" s="60"/>
      <c r="C157" s="60"/>
      <c r="D157" s="61"/>
      <c r="E157" s="57"/>
      <c r="F157" s="58"/>
      <c r="G157" s="59"/>
      <c r="H157" s="59"/>
      <c r="I157" s="59"/>
      <c r="J157" s="34" t="s">
        <v>81</v>
      </c>
      <c r="K157" s="56"/>
    </row>
    <row r="158" spans="2:11" ht="15.75" thickBot="1" x14ac:dyDescent="0.3">
      <c r="B158" s="60"/>
      <c r="C158" s="60"/>
      <c r="D158" s="61"/>
      <c r="E158" s="57"/>
      <c r="F158" s="58"/>
      <c r="G158" s="59"/>
      <c r="H158" s="59"/>
      <c r="I158" s="59"/>
      <c r="J158" s="34" t="s">
        <v>82</v>
      </c>
      <c r="K158" s="56"/>
    </row>
    <row r="159" spans="2:11" ht="15.75" thickBot="1" x14ac:dyDescent="0.3">
      <c r="B159" s="60"/>
      <c r="C159" s="60"/>
      <c r="D159" s="61"/>
      <c r="E159" s="57"/>
      <c r="F159" s="58"/>
      <c r="G159" s="59"/>
      <c r="H159" s="59"/>
      <c r="I159" s="59"/>
      <c r="J159" s="34" t="s">
        <v>83</v>
      </c>
      <c r="K159" s="56"/>
    </row>
    <row r="160" spans="2:11" ht="15.75" thickBot="1" x14ac:dyDescent="0.3">
      <c r="B160" s="60"/>
      <c r="C160" s="60"/>
      <c r="D160" s="61"/>
      <c r="E160" s="57"/>
      <c r="F160" s="58"/>
      <c r="G160" s="59"/>
      <c r="H160" s="59"/>
      <c r="I160" s="59"/>
      <c r="J160" s="34" t="s">
        <v>87</v>
      </c>
      <c r="K160" s="56"/>
    </row>
    <row r="161" spans="2:14" ht="15" customHeight="1" thickBot="1" x14ac:dyDescent="0.3">
      <c r="B161" s="60">
        <v>2023</v>
      </c>
      <c r="C161" s="60" t="s">
        <v>38</v>
      </c>
      <c r="D161" s="61" t="str">
        <f>IF(C161="B","Publikační",IF(C161="C","Publikační",IF(C161="Jimp","Publikační",IF(C161="Jsc","Publikační",IF(C161="Jost","Publikační","Aplikační")))))</f>
        <v>Publikační</v>
      </c>
      <c r="E161" s="57">
        <v>1</v>
      </c>
      <c r="F161" s="58" t="s">
        <v>136</v>
      </c>
      <c r="G161" s="59" t="s">
        <v>71</v>
      </c>
      <c r="H161" s="59" t="s">
        <v>88</v>
      </c>
      <c r="I161" s="59" t="s">
        <v>135</v>
      </c>
      <c r="J161" s="34" t="s">
        <v>302</v>
      </c>
      <c r="K161" s="56" t="s">
        <v>323</v>
      </c>
    </row>
    <row r="162" spans="2:14" ht="26.25" thickBot="1" x14ac:dyDescent="0.3">
      <c r="B162" s="60"/>
      <c r="C162" s="60"/>
      <c r="D162" s="61"/>
      <c r="E162" s="57"/>
      <c r="F162" s="58"/>
      <c r="G162" s="59"/>
      <c r="H162" s="59"/>
      <c r="I162" s="59"/>
      <c r="J162" s="34" t="s">
        <v>81</v>
      </c>
      <c r="K162" s="56"/>
    </row>
    <row r="163" spans="2:14" ht="15.75" thickBot="1" x14ac:dyDescent="0.3">
      <c r="B163" s="60"/>
      <c r="C163" s="60"/>
      <c r="D163" s="61"/>
      <c r="E163" s="57"/>
      <c r="F163" s="58"/>
      <c r="G163" s="59"/>
      <c r="H163" s="59"/>
      <c r="I163" s="59"/>
      <c r="J163" s="34" t="s">
        <v>82</v>
      </c>
      <c r="K163" s="56"/>
    </row>
    <row r="164" spans="2:14" ht="15.75" thickBot="1" x14ac:dyDescent="0.3">
      <c r="B164" s="60"/>
      <c r="C164" s="60"/>
      <c r="D164" s="61"/>
      <c r="E164" s="57"/>
      <c r="F164" s="58"/>
      <c r="G164" s="59"/>
      <c r="H164" s="59"/>
      <c r="I164" s="59"/>
      <c r="J164" s="34" t="s">
        <v>83</v>
      </c>
      <c r="K164" s="56"/>
    </row>
    <row r="165" spans="2:14" ht="15.75" thickBot="1" x14ac:dyDescent="0.3">
      <c r="B165" s="60"/>
      <c r="C165" s="60"/>
      <c r="D165" s="61"/>
      <c r="E165" s="57"/>
      <c r="F165" s="58"/>
      <c r="G165" s="59"/>
      <c r="H165" s="59"/>
      <c r="I165" s="59"/>
      <c r="J165" s="34" t="s">
        <v>89</v>
      </c>
      <c r="K165" s="56"/>
    </row>
    <row r="166" spans="2:14" s="50" customFormat="1" ht="15.75" thickBot="1" x14ac:dyDescent="0.3">
      <c r="B166" s="60">
        <v>2023</v>
      </c>
      <c r="C166" s="60" t="s">
        <v>38</v>
      </c>
      <c r="D166" s="61" t="s">
        <v>132</v>
      </c>
      <c r="E166" s="57">
        <v>3</v>
      </c>
      <c r="F166" s="58" t="s">
        <v>136</v>
      </c>
      <c r="G166" s="59" t="s">
        <v>210</v>
      </c>
      <c r="H166" s="59" t="s">
        <v>214</v>
      </c>
      <c r="I166" s="59" t="s">
        <v>135</v>
      </c>
      <c r="J166" s="34" t="s">
        <v>303</v>
      </c>
      <c r="K166" s="56" t="s">
        <v>323</v>
      </c>
    </row>
    <row r="167" spans="2:14" s="50" customFormat="1" ht="26.25" thickBot="1" x14ac:dyDescent="0.3">
      <c r="B167" s="60"/>
      <c r="C167" s="60"/>
      <c r="D167" s="61"/>
      <c r="E167" s="57"/>
      <c r="F167" s="58"/>
      <c r="G167" s="59"/>
      <c r="H167" s="59"/>
      <c r="I167" s="59"/>
      <c r="J167" s="34" t="s">
        <v>215</v>
      </c>
      <c r="K167" s="56"/>
    </row>
    <row r="168" spans="2:14" s="50" customFormat="1" ht="15.75" thickBot="1" x14ac:dyDescent="0.3">
      <c r="B168" s="60"/>
      <c r="C168" s="60"/>
      <c r="D168" s="61"/>
      <c r="E168" s="57"/>
      <c r="F168" s="58"/>
      <c r="G168" s="59"/>
      <c r="H168" s="59"/>
      <c r="I168" s="59"/>
      <c r="J168" s="34" t="s">
        <v>216</v>
      </c>
      <c r="K168" s="56"/>
    </row>
    <row r="169" spans="2:14" s="50" customFormat="1" ht="15.75" thickBot="1" x14ac:dyDescent="0.3">
      <c r="B169" s="60"/>
      <c r="C169" s="60"/>
      <c r="D169" s="61"/>
      <c r="E169" s="57"/>
      <c r="F169" s="58"/>
      <c r="G169" s="59"/>
      <c r="H169" s="59"/>
      <c r="I169" s="59"/>
      <c r="J169" s="34" t="s">
        <v>217</v>
      </c>
      <c r="K169" s="56"/>
    </row>
    <row r="170" spans="2:14" s="50" customFormat="1" ht="15.75" thickBot="1" x14ac:dyDescent="0.3">
      <c r="B170" s="60"/>
      <c r="C170" s="60"/>
      <c r="D170" s="61"/>
      <c r="E170" s="57"/>
      <c r="F170" s="58"/>
      <c r="G170" s="59"/>
      <c r="H170" s="59"/>
      <c r="I170" s="59"/>
      <c r="J170" s="34" t="s">
        <v>218</v>
      </c>
      <c r="K170" s="56"/>
    </row>
    <row r="171" spans="2:14" ht="15" customHeight="1" thickBot="1" x14ac:dyDescent="0.3">
      <c r="B171" s="60">
        <v>2023</v>
      </c>
      <c r="C171" s="60" t="s">
        <v>38</v>
      </c>
      <c r="D171" s="61" t="str">
        <f>IF(C171="B","Publikační",IF(C171="C","Publikační",IF(C171="Jimp","Publikační",IF(C171="Jsc","Publikační",IF(C171="Jost","Publikační","Aplikační")))))</f>
        <v>Publikační</v>
      </c>
      <c r="E171" s="57">
        <v>7</v>
      </c>
      <c r="F171" s="58" t="s">
        <v>136</v>
      </c>
      <c r="G171" s="59" t="s">
        <v>301</v>
      </c>
      <c r="H171" s="59" t="s">
        <v>309</v>
      </c>
      <c r="I171" s="59" t="s">
        <v>135</v>
      </c>
      <c r="J171" s="34" t="s">
        <v>304</v>
      </c>
      <c r="K171" s="56" t="s">
        <v>323</v>
      </c>
    </row>
    <row r="172" spans="2:14" ht="15.75" customHeight="1" thickBot="1" x14ac:dyDescent="0.3">
      <c r="B172" s="60"/>
      <c r="C172" s="60"/>
      <c r="D172" s="61"/>
      <c r="E172" s="57"/>
      <c r="F172" s="58"/>
      <c r="G172" s="59"/>
      <c r="H172" s="59"/>
      <c r="I172" s="59"/>
      <c r="J172" s="34" t="s">
        <v>308</v>
      </c>
      <c r="K172" s="56"/>
      <c r="N172" s="51"/>
    </row>
    <row r="173" spans="2:14" ht="15.75" customHeight="1" thickBot="1" x14ac:dyDescent="0.3">
      <c r="B173" s="60"/>
      <c r="C173" s="60"/>
      <c r="D173" s="61"/>
      <c r="E173" s="57"/>
      <c r="F173" s="58"/>
      <c r="G173" s="59"/>
      <c r="H173" s="59"/>
      <c r="I173" s="59"/>
      <c r="J173" s="34" t="s">
        <v>305</v>
      </c>
      <c r="K173" s="56"/>
    </row>
    <row r="174" spans="2:14" ht="15.75" thickBot="1" x14ac:dyDescent="0.3">
      <c r="B174" s="60"/>
      <c r="C174" s="60"/>
      <c r="D174" s="61"/>
      <c r="E174" s="57"/>
      <c r="F174" s="58"/>
      <c r="G174" s="59"/>
      <c r="H174" s="59"/>
      <c r="I174" s="59"/>
      <c r="J174" s="34" t="s">
        <v>306</v>
      </c>
      <c r="K174" s="56"/>
      <c r="N174" s="52"/>
    </row>
    <row r="175" spans="2:14" ht="15.75" thickBot="1" x14ac:dyDescent="0.3">
      <c r="B175" s="60"/>
      <c r="C175" s="60"/>
      <c r="D175" s="61"/>
      <c r="E175" s="57"/>
      <c r="F175" s="58"/>
      <c r="G175" s="59"/>
      <c r="H175" s="59"/>
      <c r="I175" s="59"/>
      <c r="J175" s="34" t="s">
        <v>307</v>
      </c>
      <c r="K175" s="56"/>
    </row>
    <row r="176" spans="2:14" x14ac:dyDescent="0.25">
      <c r="B176" s="53"/>
      <c r="C176" s="53"/>
      <c r="D176" s="53"/>
      <c r="E176" s="53"/>
      <c r="F176" s="53"/>
      <c r="G176" s="53"/>
      <c r="H176" s="53"/>
      <c r="I176" s="53"/>
      <c r="J176" s="53"/>
    </row>
    <row r="177" spans="2:11" ht="15.75" thickBot="1" x14ac:dyDescent="0.3">
      <c r="B177" s="53"/>
      <c r="C177" s="53"/>
      <c r="D177" s="53"/>
      <c r="E177" s="53"/>
      <c r="F177" s="53"/>
      <c r="G177" s="66" t="s">
        <v>97</v>
      </c>
      <c r="H177" s="67"/>
      <c r="I177" s="67"/>
      <c r="J177" s="53"/>
    </row>
    <row r="178" spans="2:11" ht="15.75" thickBot="1" x14ac:dyDescent="0.3">
      <c r="B178" s="60">
        <v>2023</v>
      </c>
      <c r="C178" s="60" t="s">
        <v>34</v>
      </c>
      <c r="D178" s="61" t="str">
        <f>IF(C178="B","Publikační",IF(C178="C","Publikační",IF(C178="Jimp","Publikační",IF(C178="Jsc","Publikační",IF(C178="Jost","Publikační","Aplikační")))))</f>
        <v>Publikační</v>
      </c>
      <c r="E178" s="57" t="s">
        <v>113</v>
      </c>
      <c r="F178" s="58">
        <v>2021</v>
      </c>
      <c r="G178" s="59" t="s">
        <v>137</v>
      </c>
      <c r="H178" s="59" t="s">
        <v>138</v>
      </c>
      <c r="I178" s="59" t="s">
        <v>139</v>
      </c>
      <c r="J178" s="34" t="s">
        <v>140</v>
      </c>
      <c r="K178" s="56" t="s">
        <v>323</v>
      </c>
    </row>
    <row r="179" spans="2:11" ht="15.75" thickBot="1" x14ac:dyDescent="0.3">
      <c r="B179" s="60"/>
      <c r="C179" s="60"/>
      <c r="D179" s="61"/>
      <c r="E179" s="57"/>
      <c r="F179" s="58"/>
      <c r="G179" s="59"/>
      <c r="H179" s="59"/>
      <c r="I179" s="59"/>
      <c r="J179" s="34" t="s">
        <v>141</v>
      </c>
      <c r="K179" s="56"/>
    </row>
    <row r="180" spans="2:11" ht="15.75" thickBot="1" x14ac:dyDescent="0.3">
      <c r="B180" s="60"/>
      <c r="C180" s="60"/>
      <c r="D180" s="61"/>
      <c r="E180" s="57"/>
      <c r="F180" s="58"/>
      <c r="G180" s="59"/>
      <c r="H180" s="59"/>
      <c r="I180" s="59"/>
      <c r="J180" s="34" t="s">
        <v>142</v>
      </c>
      <c r="K180" s="56"/>
    </row>
    <row r="181" spans="2:11" ht="15.75" thickBot="1" x14ac:dyDescent="0.3">
      <c r="B181" s="60"/>
      <c r="C181" s="60"/>
      <c r="D181" s="61"/>
      <c r="E181" s="57"/>
      <c r="F181" s="58"/>
      <c r="G181" s="59"/>
      <c r="H181" s="59"/>
      <c r="I181" s="59"/>
      <c r="J181" s="34" t="s">
        <v>143</v>
      </c>
      <c r="K181" s="56"/>
    </row>
    <row r="182" spans="2:11" ht="15.75" thickBot="1" x14ac:dyDescent="0.3">
      <c r="B182" s="60"/>
      <c r="C182" s="60"/>
      <c r="D182" s="61"/>
      <c r="E182" s="57"/>
      <c r="F182" s="58"/>
      <c r="G182" s="59"/>
      <c r="H182" s="59"/>
      <c r="I182" s="59"/>
      <c r="J182" s="34" t="s">
        <v>144</v>
      </c>
      <c r="K182" s="56"/>
    </row>
    <row r="183" spans="2:11" ht="15.75" thickBot="1" x14ac:dyDescent="0.3">
      <c r="B183" s="60">
        <v>2023</v>
      </c>
      <c r="C183" s="60" t="s">
        <v>36</v>
      </c>
      <c r="D183" s="61" t="str">
        <f>IF(C183="B","Publikační",IF(C183="C","Publikační",IF(C183="Jimp","Publikační",IF(C183="Jsc","Publikační",IF(C183="Jost","Publikační","Aplikační")))))</f>
        <v>Publikační</v>
      </c>
      <c r="E183" s="57" t="s">
        <v>98</v>
      </c>
      <c r="F183" s="58">
        <v>2017</v>
      </c>
      <c r="G183" s="59" t="s">
        <v>99</v>
      </c>
      <c r="H183" s="59" t="s">
        <v>100</v>
      </c>
      <c r="I183" s="59" t="s">
        <v>134</v>
      </c>
      <c r="J183" s="34" t="s">
        <v>311</v>
      </c>
      <c r="K183" s="56" t="s">
        <v>323</v>
      </c>
    </row>
    <row r="184" spans="2:11" ht="15.75" thickBot="1" x14ac:dyDescent="0.3">
      <c r="B184" s="60"/>
      <c r="C184" s="60"/>
      <c r="D184" s="61"/>
      <c r="E184" s="57"/>
      <c r="F184" s="58"/>
      <c r="G184" s="59"/>
      <c r="H184" s="59"/>
      <c r="I184" s="59"/>
      <c r="J184" s="34" t="s">
        <v>101</v>
      </c>
      <c r="K184" s="56"/>
    </row>
    <row r="185" spans="2:11" ht="15.75" thickBot="1" x14ac:dyDescent="0.3">
      <c r="B185" s="60"/>
      <c r="C185" s="60"/>
      <c r="D185" s="61"/>
      <c r="E185" s="57"/>
      <c r="F185" s="58"/>
      <c r="G185" s="59"/>
      <c r="H185" s="59"/>
      <c r="I185" s="59"/>
      <c r="J185" s="34" t="s">
        <v>102</v>
      </c>
      <c r="K185" s="56"/>
    </row>
    <row r="186" spans="2:11" ht="15.75" thickBot="1" x14ac:dyDescent="0.3">
      <c r="B186" s="60"/>
      <c r="C186" s="60"/>
      <c r="D186" s="61"/>
      <c r="E186" s="57"/>
      <c r="F186" s="58"/>
      <c r="G186" s="59"/>
      <c r="H186" s="59"/>
      <c r="I186" s="59"/>
      <c r="J186" s="34" t="s">
        <v>103</v>
      </c>
      <c r="K186" s="56"/>
    </row>
    <row r="187" spans="2:11" ht="15.75" thickBot="1" x14ac:dyDescent="0.3">
      <c r="B187" s="60"/>
      <c r="C187" s="60"/>
      <c r="D187" s="61"/>
      <c r="E187" s="57"/>
      <c r="F187" s="58"/>
      <c r="G187" s="59"/>
      <c r="H187" s="59"/>
      <c r="I187" s="59"/>
      <c r="J187" s="34" t="s">
        <v>104</v>
      </c>
      <c r="K187" s="56"/>
    </row>
    <row r="188" spans="2:11" ht="15" customHeight="1" thickBot="1" x14ac:dyDescent="0.3">
      <c r="B188" s="60">
        <v>2023</v>
      </c>
      <c r="C188" s="60" t="s">
        <v>36</v>
      </c>
      <c r="D188" s="61" t="str">
        <f>IF(C188="B","Publikační",IF(C188="C","Publikační",IF(C188="Jimp","Publikační",IF(C188="Jsc","Publikační",IF(C188="Jost","Publikační","Aplikační")))))</f>
        <v>Publikační</v>
      </c>
      <c r="E188" s="57" t="s">
        <v>105</v>
      </c>
      <c r="F188" s="58">
        <v>2020</v>
      </c>
      <c r="G188" s="59" t="s">
        <v>106</v>
      </c>
      <c r="H188" s="59" t="s">
        <v>107</v>
      </c>
      <c r="I188" s="59" t="s">
        <v>108</v>
      </c>
      <c r="J188" s="34" t="s">
        <v>312</v>
      </c>
      <c r="K188" s="56" t="s">
        <v>323</v>
      </c>
    </row>
    <row r="189" spans="2:11" ht="15.75" thickBot="1" x14ac:dyDescent="0.3">
      <c r="B189" s="60"/>
      <c r="C189" s="60"/>
      <c r="D189" s="61"/>
      <c r="E189" s="57"/>
      <c r="F189" s="58"/>
      <c r="G189" s="59"/>
      <c r="H189" s="59"/>
      <c r="I189" s="59"/>
      <c r="J189" s="34" t="s">
        <v>109</v>
      </c>
      <c r="K189" s="56"/>
    </row>
    <row r="190" spans="2:11" ht="15.75" thickBot="1" x14ac:dyDescent="0.3">
      <c r="B190" s="60"/>
      <c r="C190" s="60"/>
      <c r="D190" s="61"/>
      <c r="E190" s="57"/>
      <c r="F190" s="58"/>
      <c r="G190" s="59"/>
      <c r="H190" s="59"/>
      <c r="I190" s="59"/>
      <c r="J190" s="34" t="s">
        <v>110</v>
      </c>
      <c r="K190" s="56"/>
    </row>
    <row r="191" spans="2:11" ht="15.75" thickBot="1" x14ac:dyDescent="0.3">
      <c r="B191" s="60"/>
      <c r="C191" s="60"/>
      <c r="D191" s="61"/>
      <c r="E191" s="57"/>
      <c r="F191" s="58"/>
      <c r="G191" s="59"/>
      <c r="H191" s="59"/>
      <c r="I191" s="59"/>
      <c r="J191" s="34" t="s">
        <v>111</v>
      </c>
      <c r="K191" s="56"/>
    </row>
    <row r="192" spans="2:11" ht="15.75" thickBot="1" x14ac:dyDescent="0.3">
      <c r="B192" s="60"/>
      <c r="C192" s="60"/>
      <c r="D192" s="61"/>
      <c r="E192" s="57"/>
      <c r="F192" s="58"/>
      <c r="G192" s="59"/>
      <c r="H192" s="59"/>
      <c r="I192" s="59"/>
      <c r="J192" s="34" t="s">
        <v>112</v>
      </c>
      <c r="K192" s="56"/>
    </row>
    <row r="193" spans="2:11" ht="15.75" thickBot="1" x14ac:dyDescent="0.3">
      <c r="B193" s="60">
        <v>2023</v>
      </c>
      <c r="C193" s="60" t="s">
        <v>36</v>
      </c>
      <c r="D193" s="61" t="str">
        <f>IF(C193="B","Publikační",IF(C193="C","Publikační",IF(C193="Jimp","Publikační",IF(C193="Jsc","Publikační",IF(C193="Jost","Publikační","Aplikační")))))</f>
        <v>Publikační</v>
      </c>
      <c r="E193" s="57" t="s">
        <v>113</v>
      </c>
      <c r="F193" s="58">
        <v>2021</v>
      </c>
      <c r="G193" s="59" t="s">
        <v>60</v>
      </c>
      <c r="H193" s="59" t="s">
        <v>114</v>
      </c>
      <c r="I193" s="59" t="s">
        <v>134</v>
      </c>
      <c r="J193" s="34" t="s">
        <v>284</v>
      </c>
      <c r="K193" s="56" t="s">
        <v>323</v>
      </c>
    </row>
    <row r="194" spans="2:11" ht="15.75" thickBot="1" x14ac:dyDescent="0.3">
      <c r="B194" s="60"/>
      <c r="C194" s="60"/>
      <c r="D194" s="61"/>
      <c r="E194" s="57"/>
      <c r="F194" s="58"/>
      <c r="G194" s="59"/>
      <c r="H194" s="59"/>
      <c r="I194" s="59"/>
      <c r="J194" s="34" t="s">
        <v>73</v>
      </c>
      <c r="K194" s="56"/>
    </row>
    <row r="195" spans="2:11" ht="15.75" thickBot="1" x14ac:dyDescent="0.3">
      <c r="B195" s="60"/>
      <c r="C195" s="60"/>
      <c r="D195" s="61"/>
      <c r="E195" s="57"/>
      <c r="F195" s="58"/>
      <c r="G195" s="59"/>
      <c r="H195" s="59"/>
      <c r="I195" s="59"/>
      <c r="J195" s="34" t="s">
        <v>74</v>
      </c>
      <c r="K195" s="56"/>
    </row>
    <row r="196" spans="2:11" ht="15.75" thickBot="1" x14ac:dyDescent="0.3">
      <c r="B196" s="60"/>
      <c r="C196" s="60"/>
      <c r="D196" s="61"/>
      <c r="E196" s="57"/>
      <c r="F196" s="58"/>
      <c r="G196" s="59"/>
      <c r="H196" s="59"/>
      <c r="I196" s="59"/>
      <c r="J196" s="34" t="s">
        <v>75</v>
      </c>
      <c r="K196" s="56"/>
    </row>
    <row r="197" spans="2:11" ht="15.75" thickBot="1" x14ac:dyDescent="0.3">
      <c r="B197" s="60"/>
      <c r="C197" s="60"/>
      <c r="D197" s="61"/>
      <c r="E197" s="57"/>
      <c r="F197" s="58"/>
      <c r="G197" s="59"/>
      <c r="H197" s="59"/>
      <c r="I197" s="59"/>
      <c r="J197" s="34" t="s">
        <v>115</v>
      </c>
      <c r="K197" s="56"/>
    </row>
    <row r="198" spans="2:11" ht="15.75" thickBot="1" x14ac:dyDescent="0.3">
      <c r="B198" s="60">
        <v>2023</v>
      </c>
      <c r="C198" s="60" t="s">
        <v>36</v>
      </c>
      <c r="D198" s="61" t="str">
        <f>IF(C198="B","Publikační",IF(C198="C","Publikační",IF(C198="Jimp","Publikační",IF(C198="Jsc","Publikační",IF(C198="Jost","Publikační","Aplikační")))))</f>
        <v>Publikační</v>
      </c>
      <c r="E198" s="57" t="s">
        <v>113</v>
      </c>
      <c r="F198" s="58">
        <v>2021</v>
      </c>
      <c r="G198" s="59" t="s">
        <v>90</v>
      </c>
      <c r="H198" s="59" t="s">
        <v>121</v>
      </c>
      <c r="I198" s="59" t="s">
        <v>240</v>
      </c>
      <c r="J198" s="34" t="s">
        <v>313</v>
      </c>
      <c r="K198" s="56" t="s">
        <v>323</v>
      </c>
    </row>
    <row r="199" spans="2:11" ht="15.75" thickBot="1" x14ac:dyDescent="0.3">
      <c r="B199" s="60"/>
      <c r="C199" s="60"/>
      <c r="D199" s="61"/>
      <c r="E199" s="57"/>
      <c r="F199" s="58"/>
      <c r="G199" s="59"/>
      <c r="H199" s="59"/>
      <c r="I199" s="59"/>
      <c r="J199" s="34" t="s">
        <v>122</v>
      </c>
      <c r="K199" s="56"/>
    </row>
    <row r="200" spans="2:11" ht="15.75" thickBot="1" x14ac:dyDescent="0.3">
      <c r="B200" s="60"/>
      <c r="C200" s="60"/>
      <c r="D200" s="61"/>
      <c r="E200" s="57"/>
      <c r="F200" s="58"/>
      <c r="G200" s="59"/>
      <c r="H200" s="59"/>
      <c r="I200" s="59"/>
      <c r="J200" s="34" t="s">
        <v>123</v>
      </c>
      <c r="K200" s="56"/>
    </row>
    <row r="201" spans="2:11" ht="15.75" thickBot="1" x14ac:dyDescent="0.3">
      <c r="B201" s="60"/>
      <c r="C201" s="60"/>
      <c r="D201" s="61"/>
      <c r="E201" s="57"/>
      <c r="F201" s="58"/>
      <c r="G201" s="59"/>
      <c r="H201" s="59"/>
      <c r="I201" s="59"/>
      <c r="J201" s="34" t="s">
        <v>124</v>
      </c>
      <c r="K201" s="56"/>
    </row>
    <row r="202" spans="2:11" ht="15.75" thickBot="1" x14ac:dyDescent="0.3">
      <c r="B202" s="60"/>
      <c r="C202" s="60"/>
      <c r="D202" s="61"/>
      <c r="E202" s="57"/>
      <c r="F202" s="58"/>
      <c r="G202" s="59"/>
      <c r="H202" s="59"/>
      <c r="I202" s="59"/>
      <c r="J202" s="34" t="s">
        <v>125</v>
      </c>
      <c r="K202" s="56"/>
    </row>
    <row r="203" spans="2:11" ht="15.75" thickBot="1" x14ac:dyDescent="0.3">
      <c r="B203" s="60">
        <v>2023</v>
      </c>
      <c r="C203" s="60" t="s">
        <v>36</v>
      </c>
      <c r="D203" s="61" t="str">
        <f>IF(C203="B","Publikační",IF(C203="C","Publikační",IF(C203="Jimp","Publikační",IF(C203="Jsc","Publikační",IF(C203="Jost","Publikační","Aplikační")))))</f>
        <v>Publikační</v>
      </c>
      <c r="E203" s="57" t="s">
        <v>120</v>
      </c>
      <c r="F203" s="58">
        <v>2022</v>
      </c>
      <c r="G203" s="59" t="s">
        <v>60</v>
      </c>
      <c r="H203" s="59" t="s">
        <v>116</v>
      </c>
      <c r="I203" s="59" t="s">
        <v>134</v>
      </c>
      <c r="J203" s="34" t="s">
        <v>284</v>
      </c>
      <c r="K203" s="56" t="s">
        <v>323</v>
      </c>
    </row>
    <row r="204" spans="2:11" ht="15.75" thickBot="1" x14ac:dyDescent="0.3">
      <c r="B204" s="60"/>
      <c r="C204" s="60"/>
      <c r="D204" s="61"/>
      <c r="E204" s="57"/>
      <c r="F204" s="58"/>
      <c r="G204" s="59"/>
      <c r="H204" s="59"/>
      <c r="I204" s="59"/>
      <c r="J204" s="34" t="s">
        <v>73</v>
      </c>
      <c r="K204" s="56"/>
    </row>
    <row r="205" spans="2:11" ht="15.75" thickBot="1" x14ac:dyDescent="0.3">
      <c r="B205" s="60"/>
      <c r="C205" s="60"/>
      <c r="D205" s="61"/>
      <c r="E205" s="57"/>
      <c r="F205" s="58"/>
      <c r="G205" s="59"/>
      <c r="H205" s="59"/>
      <c r="I205" s="59"/>
      <c r="J205" s="34" t="s">
        <v>117</v>
      </c>
      <c r="K205" s="56"/>
    </row>
    <row r="206" spans="2:11" ht="15.75" thickBot="1" x14ac:dyDescent="0.3">
      <c r="B206" s="60"/>
      <c r="C206" s="60"/>
      <c r="D206" s="61"/>
      <c r="E206" s="57"/>
      <c r="F206" s="58"/>
      <c r="G206" s="59"/>
      <c r="H206" s="59"/>
      <c r="I206" s="59"/>
      <c r="J206" s="34" t="s">
        <v>118</v>
      </c>
      <c r="K206" s="56"/>
    </row>
    <row r="207" spans="2:11" ht="15.75" thickBot="1" x14ac:dyDescent="0.3">
      <c r="B207" s="60"/>
      <c r="C207" s="60"/>
      <c r="D207" s="61"/>
      <c r="E207" s="57"/>
      <c r="F207" s="58"/>
      <c r="G207" s="59"/>
      <c r="H207" s="59"/>
      <c r="I207" s="59"/>
      <c r="J207" s="34" t="s">
        <v>119</v>
      </c>
      <c r="K207" s="56"/>
    </row>
    <row r="208" spans="2:11" ht="15" customHeight="1" thickBot="1" x14ac:dyDescent="0.3">
      <c r="B208" s="60">
        <v>2023</v>
      </c>
      <c r="C208" s="60" t="s">
        <v>36</v>
      </c>
      <c r="D208" s="61" t="str">
        <f>IF(C208="B","Publikační",IF(C208="C","Publikační",IF(C208="Jimp","Publikační",IF(C208="Jsc","Publikační",IF(C208="Jost","Publikační","Aplikační")))))</f>
        <v>Publikační</v>
      </c>
      <c r="E208" s="57" t="s">
        <v>120</v>
      </c>
      <c r="F208" s="58">
        <v>2022</v>
      </c>
      <c r="G208" s="59" t="s">
        <v>145</v>
      </c>
      <c r="H208" s="62" t="s">
        <v>146</v>
      </c>
      <c r="I208" s="59" t="s">
        <v>147</v>
      </c>
      <c r="J208" s="34" t="s">
        <v>148</v>
      </c>
      <c r="K208" s="56" t="s">
        <v>323</v>
      </c>
    </row>
    <row r="209" spans="1:11" ht="15.75" thickBot="1" x14ac:dyDescent="0.3">
      <c r="B209" s="60"/>
      <c r="C209" s="60"/>
      <c r="D209" s="61"/>
      <c r="E209" s="57"/>
      <c r="F209" s="58"/>
      <c r="G209" s="59"/>
      <c r="H209" s="63"/>
      <c r="I209" s="59"/>
      <c r="J209" s="34" t="s">
        <v>149</v>
      </c>
      <c r="K209" s="56"/>
    </row>
    <row r="210" spans="1:11" ht="15.75" thickBot="1" x14ac:dyDescent="0.3">
      <c r="B210" s="60"/>
      <c r="C210" s="60"/>
      <c r="D210" s="61"/>
      <c r="E210" s="57"/>
      <c r="F210" s="58"/>
      <c r="G210" s="59"/>
      <c r="H210" s="63"/>
      <c r="I210" s="59"/>
      <c r="J210" s="34" t="s">
        <v>150</v>
      </c>
      <c r="K210" s="56"/>
    </row>
    <row r="211" spans="1:11" ht="15.75" thickBot="1" x14ac:dyDescent="0.3">
      <c r="B211" s="60"/>
      <c r="C211" s="60"/>
      <c r="D211" s="61"/>
      <c r="E211" s="57"/>
      <c r="F211" s="58"/>
      <c r="G211" s="59"/>
      <c r="H211" s="63"/>
      <c r="I211" s="59"/>
      <c r="J211" s="34" t="s">
        <v>151</v>
      </c>
      <c r="K211" s="56"/>
    </row>
    <row r="212" spans="1:11" ht="15.75" thickBot="1" x14ac:dyDescent="0.3">
      <c r="B212" s="60"/>
      <c r="C212" s="60"/>
      <c r="D212" s="61"/>
      <c r="E212" s="57"/>
      <c r="F212" s="58"/>
      <c r="G212" s="59"/>
      <c r="H212" s="64"/>
      <c r="I212" s="59"/>
      <c r="J212" s="34" t="s">
        <v>152</v>
      </c>
      <c r="K212" s="56"/>
    </row>
    <row r="213" spans="1:11" ht="15.75" thickBot="1" x14ac:dyDescent="0.3">
      <c r="B213" s="60">
        <v>2022</v>
      </c>
      <c r="C213" s="60" t="s">
        <v>37</v>
      </c>
      <c r="D213" s="61" t="s">
        <v>132</v>
      </c>
      <c r="E213" s="57" t="s">
        <v>120</v>
      </c>
      <c r="F213" s="58">
        <v>2022</v>
      </c>
      <c r="G213" s="59" t="s">
        <v>210</v>
      </c>
      <c r="H213" s="59" t="s">
        <v>211</v>
      </c>
      <c r="I213" s="59" t="s">
        <v>134</v>
      </c>
      <c r="J213" s="34" t="s">
        <v>262</v>
      </c>
      <c r="K213" s="56" t="s">
        <v>323</v>
      </c>
    </row>
    <row r="214" spans="1:11" ht="15.75" thickBot="1" x14ac:dyDescent="0.3">
      <c r="B214" s="60"/>
      <c r="C214" s="60"/>
      <c r="D214" s="61"/>
      <c r="E214" s="57"/>
      <c r="F214" s="58"/>
      <c r="G214" s="59"/>
      <c r="H214" s="59"/>
      <c r="I214" s="59"/>
      <c r="J214" s="34" t="s">
        <v>164</v>
      </c>
      <c r="K214" s="56"/>
    </row>
    <row r="215" spans="1:11" ht="15.75" thickBot="1" x14ac:dyDescent="0.3">
      <c r="B215" s="60"/>
      <c r="C215" s="60"/>
      <c r="D215" s="61"/>
      <c r="E215" s="57"/>
      <c r="F215" s="58"/>
      <c r="G215" s="59"/>
      <c r="H215" s="59"/>
      <c r="I215" s="59"/>
      <c r="J215" s="34" t="s">
        <v>177</v>
      </c>
      <c r="K215" s="56"/>
    </row>
    <row r="216" spans="1:11" ht="15.75" thickBot="1" x14ac:dyDescent="0.3">
      <c r="B216" s="60"/>
      <c r="C216" s="60"/>
      <c r="D216" s="61"/>
      <c r="E216" s="57"/>
      <c r="F216" s="58"/>
      <c r="G216" s="59"/>
      <c r="H216" s="59"/>
      <c r="I216" s="59"/>
      <c r="J216" s="34" t="s">
        <v>263</v>
      </c>
      <c r="K216" s="56"/>
    </row>
    <row r="217" spans="1:11" ht="15.75" thickBot="1" x14ac:dyDescent="0.3">
      <c r="B217" s="60"/>
      <c r="C217" s="60"/>
      <c r="D217" s="61"/>
      <c r="E217" s="57"/>
      <c r="F217" s="58"/>
      <c r="G217" s="59"/>
      <c r="H217" s="59"/>
      <c r="I217" s="59"/>
      <c r="J217" s="34" t="s">
        <v>178</v>
      </c>
      <c r="K217" s="56"/>
    </row>
    <row r="218" spans="1:11" ht="15" customHeight="1" thickBot="1" x14ac:dyDescent="0.3">
      <c r="A218" s="86"/>
      <c r="B218" s="70">
        <v>2023</v>
      </c>
      <c r="C218" s="70" t="s">
        <v>36</v>
      </c>
      <c r="D218" s="71" t="s">
        <v>132</v>
      </c>
      <c r="E218" s="72" t="s">
        <v>328</v>
      </c>
      <c r="F218" s="73">
        <v>2016</v>
      </c>
      <c r="G218" s="74" t="s">
        <v>145</v>
      </c>
      <c r="H218" s="74" t="s">
        <v>329</v>
      </c>
      <c r="I218" s="74" t="s">
        <v>330</v>
      </c>
      <c r="J218" s="55" t="s">
        <v>331</v>
      </c>
      <c r="K218" s="56" t="s">
        <v>323</v>
      </c>
    </row>
    <row r="219" spans="1:11" ht="15.75" thickBot="1" x14ac:dyDescent="0.3">
      <c r="A219" s="86"/>
      <c r="B219" s="70"/>
      <c r="C219" s="70"/>
      <c r="D219" s="71"/>
      <c r="E219" s="72"/>
      <c r="F219" s="73"/>
      <c r="G219" s="74"/>
      <c r="H219" s="74"/>
      <c r="I219" s="74"/>
      <c r="J219" s="55" t="s">
        <v>332</v>
      </c>
      <c r="K219" s="56"/>
    </row>
    <row r="220" spans="1:11" ht="15.75" thickBot="1" x14ac:dyDescent="0.3">
      <c r="A220" s="86"/>
      <c r="B220" s="70"/>
      <c r="C220" s="70"/>
      <c r="D220" s="71"/>
      <c r="E220" s="72"/>
      <c r="F220" s="73"/>
      <c r="G220" s="74"/>
      <c r="H220" s="74"/>
      <c r="I220" s="74"/>
      <c r="J220" s="55" t="s">
        <v>333</v>
      </c>
      <c r="K220" s="56"/>
    </row>
    <row r="221" spans="1:11" ht="15.75" thickBot="1" x14ac:dyDescent="0.3">
      <c r="A221" s="86"/>
      <c r="B221" s="70"/>
      <c r="C221" s="70"/>
      <c r="D221" s="71"/>
      <c r="E221" s="72"/>
      <c r="F221" s="73"/>
      <c r="G221" s="74"/>
      <c r="H221" s="74"/>
      <c r="I221" s="74"/>
      <c r="J221" s="55" t="s">
        <v>334</v>
      </c>
      <c r="K221" s="56"/>
    </row>
    <row r="222" spans="1:11" ht="15.75" thickBot="1" x14ac:dyDescent="0.3">
      <c r="A222" s="86"/>
      <c r="B222" s="70"/>
      <c r="C222" s="70"/>
      <c r="D222" s="71"/>
      <c r="E222" s="72"/>
      <c r="F222" s="73"/>
      <c r="G222" s="74"/>
      <c r="H222" s="74"/>
      <c r="I222" s="74"/>
      <c r="J222" s="55" t="s">
        <v>335</v>
      </c>
      <c r="K222" s="56"/>
    </row>
    <row r="223" spans="1:11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1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2:10" x14ac:dyDescent="0.25"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2:10" x14ac:dyDescent="0.25"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2:10" x14ac:dyDescent="0.25"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2:10" x14ac:dyDescent="0.25"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2:10" x14ac:dyDescent="0.25"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2:10" x14ac:dyDescent="0.25"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2:10" x14ac:dyDescent="0.25"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2:10" x14ac:dyDescent="0.25"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2:10" x14ac:dyDescent="0.25"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2:10" x14ac:dyDescent="0.25"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2:10" x14ac:dyDescent="0.25"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2:10" x14ac:dyDescent="0.25"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2:10" x14ac:dyDescent="0.25"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2:10" x14ac:dyDescent="0.25"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2:10" x14ac:dyDescent="0.25"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2:10" x14ac:dyDescent="0.25"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2:10" x14ac:dyDescent="0.25"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2:10" x14ac:dyDescent="0.25"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2:10" x14ac:dyDescent="0.25"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2:10" x14ac:dyDescent="0.25"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2:10" x14ac:dyDescent="0.25"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2:10" x14ac:dyDescent="0.25"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2:10" x14ac:dyDescent="0.25"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2:10" x14ac:dyDescent="0.25"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2:10" x14ac:dyDescent="0.25"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2:10" x14ac:dyDescent="0.25"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2:10" x14ac:dyDescent="0.25"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2:10" x14ac:dyDescent="0.25"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2:10" x14ac:dyDescent="0.25"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2:10" x14ac:dyDescent="0.25"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2:10" x14ac:dyDescent="0.25"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2:10" x14ac:dyDescent="0.25"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2:10" x14ac:dyDescent="0.25"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2:10" x14ac:dyDescent="0.25"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2:10" x14ac:dyDescent="0.25">
      <c r="B2035" s="20"/>
      <c r="C2035" s="20"/>
      <c r="D2035" s="20"/>
      <c r="E2035" s="20"/>
      <c r="F2035" s="20"/>
      <c r="G2035" s="20"/>
      <c r="H2035" s="20"/>
      <c r="I2035" s="20"/>
      <c r="J2035" s="20"/>
    </row>
  </sheetData>
  <sheetProtection insertRows="0"/>
  <autoFilter ref="B10:K175"/>
  <mergeCells count="381"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K218:K222"/>
    <mergeCell ref="I166:I170"/>
    <mergeCell ref="B126:B130"/>
    <mergeCell ref="C126:C130"/>
    <mergeCell ref="B166:B170"/>
    <mergeCell ref="C166:C170"/>
    <mergeCell ref="D166:D170"/>
    <mergeCell ref="E166:E170"/>
    <mergeCell ref="F166:F170"/>
    <mergeCell ref="G166:G170"/>
    <mergeCell ref="H166:H170"/>
    <mergeCell ref="B141:B145"/>
    <mergeCell ref="C141:C145"/>
    <mergeCell ref="D141:D145"/>
    <mergeCell ref="E141:E145"/>
    <mergeCell ref="F141:F145"/>
    <mergeCell ref="G141:G145"/>
    <mergeCell ref="H141:H145"/>
    <mergeCell ref="B146:B150"/>
    <mergeCell ref="C146:C150"/>
    <mergeCell ref="D146:D150"/>
    <mergeCell ref="E146:E150"/>
    <mergeCell ref="F146:F150"/>
    <mergeCell ref="G146:G150"/>
    <mergeCell ref="H146:H150"/>
    <mergeCell ref="B136:B140"/>
    <mergeCell ref="I141:I145"/>
    <mergeCell ref="B21:B25"/>
    <mergeCell ref="C21:C25"/>
    <mergeCell ref="D21:D25"/>
    <mergeCell ref="E21:E25"/>
    <mergeCell ref="F21:F25"/>
    <mergeCell ref="G21:G25"/>
    <mergeCell ref="H21:H25"/>
    <mergeCell ref="I21:I25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G76:G80"/>
    <mergeCell ref="H76:H80"/>
    <mergeCell ref="I76:I80"/>
    <mergeCell ref="I101:I105"/>
    <mergeCell ref="B91:B95"/>
    <mergeCell ref="C91:C9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11:K15"/>
    <mergeCell ref="B81:B85"/>
    <mergeCell ref="C81:C85"/>
    <mergeCell ref="D81:D85"/>
    <mergeCell ref="F81:F85"/>
    <mergeCell ref="G81:G85"/>
    <mergeCell ref="H81:H85"/>
    <mergeCell ref="I81:I85"/>
    <mergeCell ref="K81:K85"/>
    <mergeCell ref="E11:E15"/>
    <mergeCell ref="E81:E85"/>
    <mergeCell ref="B66:B70"/>
    <mergeCell ref="C66:C70"/>
    <mergeCell ref="D66:D70"/>
    <mergeCell ref="B41:B45"/>
    <mergeCell ref="C41:C45"/>
    <mergeCell ref="D41:D45"/>
    <mergeCell ref="E41:E45"/>
    <mergeCell ref="F41:F45"/>
    <mergeCell ref="G41:G45"/>
    <mergeCell ref="H41:H45"/>
    <mergeCell ref="I41:I45"/>
    <mergeCell ref="B36:B40"/>
    <mergeCell ref="C36:C40"/>
    <mergeCell ref="D91:D95"/>
    <mergeCell ref="F91:F95"/>
    <mergeCell ref="G91:G95"/>
    <mergeCell ref="H91:H95"/>
    <mergeCell ref="I91:I95"/>
    <mergeCell ref="K91:K95"/>
    <mergeCell ref="B86:B90"/>
    <mergeCell ref="C86:C90"/>
    <mergeCell ref="D86:D90"/>
    <mergeCell ref="F86:F90"/>
    <mergeCell ref="G86:G90"/>
    <mergeCell ref="H86:H90"/>
    <mergeCell ref="I86:I90"/>
    <mergeCell ref="E86:E90"/>
    <mergeCell ref="E91:E95"/>
    <mergeCell ref="B151:B155"/>
    <mergeCell ref="C151:C155"/>
    <mergeCell ref="D151:D155"/>
    <mergeCell ref="F151:F155"/>
    <mergeCell ref="G151:G155"/>
    <mergeCell ref="H151:H155"/>
    <mergeCell ref="I151:I155"/>
    <mergeCell ref="K151:K155"/>
    <mergeCell ref="B96:B100"/>
    <mergeCell ref="C96:C100"/>
    <mergeCell ref="D96:D100"/>
    <mergeCell ref="F96:F100"/>
    <mergeCell ref="G96:G100"/>
    <mergeCell ref="B116:B120"/>
    <mergeCell ref="C116:C120"/>
    <mergeCell ref="D116:D120"/>
    <mergeCell ref="E116:E120"/>
    <mergeCell ref="F116:F120"/>
    <mergeCell ref="G116:G120"/>
    <mergeCell ref="H116:H120"/>
    <mergeCell ref="I116:I120"/>
    <mergeCell ref="E96:E100"/>
    <mergeCell ref="E151:E155"/>
    <mergeCell ref="I146:I150"/>
    <mergeCell ref="B178:B182"/>
    <mergeCell ref="C178:C182"/>
    <mergeCell ref="D178:D182"/>
    <mergeCell ref="E178:E182"/>
    <mergeCell ref="F178:F182"/>
    <mergeCell ref="K161:K165"/>
    <mergeCell ref="H156:H160"/>
    <mergeCell ref="I156:I160"/>
    <mergeCell ref="K156:K160"/>
    <mergeCell ref="B156:B160"/>
    <mergeCell ref="C156:C160"/>
    <mergeCell ref="D156:D160"/>
    <mergeCell ref="F156:F160"/>
    <mergeCell ref="G156:G160"/>
    <mergeCell ref="E161:E165"/>
    <mergeCell ref="E156:E160"/>
    <mergeCell ref="B161:B165"/>
    <mergeCell ref="C161:C165"/>
    <mergeCell ref="D161:D165"/>
    <mergeCell ref="F161:F165"/>
    <mergeCell ref="I161:I165"/>
    <mergeCell ref="G171:G175"/>
    <mergeCell ref="H171:H175"/>
    <mergeCell ref="I171:I175"/>
    <mergeCell ref="C183:C187"/>
    <mergeCell ref="D183:D187"/>
    <mergeCell ref="E183:E187"/>
    <mergeCell ref="C193:C197"/>
    <mergeCell ref="D193:D197"/>
    <mergeCell ref="E193:E197"/>
    <mergeCell ref="F193:F197"/>
    <mergeCell ref="G183:G187"/>
    <mergeCell ref="H183:H187"/>
    <mergeCell ref="F188:F192"/>
    <mergeCell ref="G188:G192"/>
    <mergeCell ref="B193:B197"/>
    <mergeCell ref="I188:I192"/>
    <mergeCell ref="B183:B187"/>
    <mergeCell ref="G193:G197"/>
    <mergeCell ref="H193:H197"/>
    <mergeCell ref="I193:I197"/>
    <mergeCell ref="B208:B212"/>
    <mergeCell ref="C121:C125"/>
    <mergeCell ref="D121:D125"/>
    <mergeCell ref="E121:E125"/>
    <mergeCell ref="F121:F125"/>
    <mergeCell ref="G121:G125"/>
    <mergeCell ref="H121:H125"/>
    <mergeCell ref="I121:I125"/>
    <mergeCell ref="G177:I177"/>
    <mergeCell ref="B203:B207"/>
    <mergeCell ref="B198:B202"/>
    <mergeCell ref="E198:E202"/>
    <mergeCell ref="F198:F202"/>
    <mergeCell ref="I183:I187"/>
    <mergeCell ref="B188:B192"/>
    <mergeCell ref="C188:C192"/>
    <mergeCell ref="D188:D192"/>
    <mergeCell ref="E188:E192"/>
    <mergeCell ref="I106:I110"/>
    <mergeCell ref="D101:D105"/>
    <mergeCell ref="E101:E105"/>
    <mergeCell ref="F101:F105"/>
    <mergeCell ref="E136:E140"/>
    <mergeCell ref="F136:F140"/>
    <mergeCell ref="G136:G140"/>
    <mergeCell ref="H136:H140"/>
    <mergeCell ref="I136:I140"/>
    <mergeCell ref="D126:D130"/>
    <mergeCell ref="E126:E130"/>
    <mergeCell ref="F126:F130"/>
    <mergeCell ref="G126:G130"/>
    <mergeCell ref="H126:H130"/>
    <mergeCell ref="I126:I130"/>
    <mergeCell ref="I131:I135"/>
    <mergeCell ref="C208:C212"/>
    <mergeCell ref="D208:D212"/>
    <mergeCell ref="E208:E212"/>
    <mergeCell ref="F208:F212"/>
    <mergeCell ref="G208:G212"/>
    <mergeCell ref="H208:H212"/>
    <mergeCell ref="I208:I212"/>
    <mergeCell ref="G198:G202"/>
    <mergeCell ref="H198:H202"/>
    <mergeCell ref="I198:I202"/>
    <mergeCell ref="C203:C207"/>
    <mergeCell ref="D203:D207"/>
    <mergeCell ref="E203:E207"/>
    <mergeCell ref="F203:F207"/>
    <mergeCell ref="G203:G207"/>
    <mergeCell ref="H203:H207"/>
    <mergeCell ref="I203:I207"/>
    <mergeCell ref="C198:C202"/>
    <mergeCell ref="D198:D202"/>
    <mergeCell ref="B76:B80"/>
    <mergeCell ref="C76:C80"/>
    <mergeCell ref="D76:D80"/>
    <mergeCell ref="E76:E80"/>
    <mergeCell ref="F76:F80"/>
    <mergeCell ref="H188:H192"/>
    <mergeCell ref="G131:G135"/>
    <mergeCell ref="H131:H135"/>
    <mergeCell ref="G178:G182"/>
    <mergeCell ref="H178:H182"/>
    <mergeCell ref="F183:F187"/>
    <mergeCell ref="G161:G165"/>
    <mergeCell ref="H161:H165"/>
    <mergeCell ref="G101:G105"/>
    <mergeCell ref="H101:H105"/>
    <mergeCell ref="B106:B110"/>
    <mergeCell ref="C106:C110"/>
    <mergeCell ref="D106:D110"/>
    <mergeCell ref="E106:E110"/>
    <mergeCell ref="F106:F110"/>
    <mergeCell ref="G106:G110"/>
    <mergeCell ref="H106:H110"/>
    <mergeCell ref="B101:B105"/>
    <mergeCell ref="C101:C105"/>
    <mergeCell ref="B16:B20"/>
    <mergeCell ref="C16:C20"/>
    <mergeCell ref="D16:D20"/>
    <mergeCell ref="E16:E20"/>
    <mergeCell ref="F16:F20"/>
    <mergeCell ref="G16:G20"/>
    <mergeCell ref="H16:H20"/>
    <mergeCell ref="I16:I20"/>
    <mergeCell ref="B46:B50"/>
    <mergeCell ref="C46:C50"/>
    <mergeCell ref="D46:D50"/>
    <mergeCell ref="E46:E50"/>
    <mergeCell ref="F46:F50"/>
    <mergeCell ref="G46:G50"/>
    <mergeCell ref="H46:H50"/>
    <mergeCell ref="I46:I50"/>
    <mergeCell ref="B26:B30"/>
    <mergeCell ref="C26:C30"/>
    <mergeCell ref="D26:D30"/>
    <mergeCell ref="E26:E30"/>
    <mergeCell ref="F26:F30"/>
    <mergeCell ref="G26:G30"/>
    <mergeCell ref="H26:H30"/>
    <mergeCell ref="I26:I30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H96:H100"/>
    <mergeCell ref="I96:I100"/>
    <mergeCell ref="B121:B125"/>
    <mergeCell ref="B131:B135"/>
    <mergeCell ref="C131:C135"/>
    <mergeCell ref="D131:D135"/>
    <mergeCell ref="E131:E135"/>
    <mergeCell ref="F131:F135"/>
    <mergeCell ref="B171:B175"/>
    <mergeCell ref="C171:C175"/>
    <mergeCell ref="D171:D175"/>
    <mergeCell ref="E171:E175"/>
    <mergeCell ref="F171:F175"/>
    <mergeCell ref="I178:I182"/>
    <mergeCell ref="C136:C140"/>
    <mergeCell ref="D136:D140"/>
    <mergeCell ref="B31:B35"/>
    <mergeCell ref="C31:C35"/>
    <mergeCell ref="D31:D35"/>
    <mergeCell ref="E31:E35"/>
    <mergeCell ref="F31:F35"/>
    <mergeCell ref="G31:G35"/>
    <mergeCell ref="H31:H35"/>
    <mergeCell ref="I31:I35"/>
    <mergeCell ref="D36:D40"/>
    <mergeCell ref="E36:E40"/>
    <mergeCell ref="F36:F40"/>
    <mergeCell ref="G36:G40"/>
    <mergeCell ref="H36:H40"/>
    <mergeCell ref="I36:I40"/>
    <mergeCell ref="B51:B55"/>
    <mergeCell ref="C51:C55"/>
    <mergeCell ref="D51:D55"/>
    <mergeCell ref="E51:E55"/>
    <mergeCell ref="F51:F55"/>
    <mergeCell ref="G51:G55"/>
    <mergeCell ref="H51:H55"/>
    <mergeCell ref="I51:I55"/>
    <mergeCell ref="E56:E60"/>
    <mergeCell ref="F56:F60"/>
    <mergeCell ref="G56:G60"/>
    <mergeCell ref="H56:H60"/>
    <mergeCell ref="I56:I60"/>
    <mergeCell ref="B56:B60"/>
    <mergeCell ref="C56:C60"/>
    <mergeCell ref="D56:D60"/>
    <mergeCell ref="B71:B75"/>
    <mergeCell ref="C71:C75"/>
    <mergeCell ref="D71:D75"/>
    <mergeCell ref="E66:E70"/>
    <mergeCell ref="F66:F70"/>
    <mergeCell ref="G66:G70"/>
    <mergeCell ref="H66:H70"/>
    <mergeCell ref="I66:I70"/>
    <mergeCell ref="E61:E65"/>
    <mergeCell ref="F61:F65"/>
    <mergeCell ref="G61:G65"/>
    <mergeCell ref="H61:H65"/>
    <mergeCell ref="I61:I65"/>
    <mergeCell ref="B61:B65"/>
    <mergeCell ref="C61:C65"/>
    <mergeCell ref="D61:D65"/>
    <mergeCell ref="K16:K20"/>
    <mergeCell ref="K21:K25"/>
    <mergeCell ref="K26:K30"/>
    <mergeCell ref="K31:K35"/>
    <mergeCell ref="K36:K40"/>
    <mergeCell ref="K41:K45"/>
    <mergeCell ref="K46:K50"/>
    <mergeCell ref="K51:K55"/>
    <mergeCell ref="E71:E75"/>
    <mergeCell ref="F71:F75"/>
    <mergeCell ref="G71:G75"/>
    <mergeCell ref="H71:H75"/>
    <mergeCell ref="I71:I75"/>
    <mergeCell ref="K56:K60"/>
    <mergeCell ref="K61:K65"/>
    <mergeCell ref="K66:K70"/>
    <mergeCell ref="K71:K75"/>
    <mergeCell ref="K76:K80"/>
    <mergeCell ref="K101:K105"/>
    <mergeCell ref="K106:K110"/>
    <mergeCell ref="K111:K115"/>
    <mergeCell ref="K116:K120"/>
    <mergeCell ref="K96:K100"/>
    <mergeCell ref="K86:K90"/>
    <mergeCell ref="K183:K187"/>
    <mergeCell ref="K188:K192"/>
    <mergeCell ref="K193:K197"/>
    <mergeCell ref="K198:K202"/>
    <mergeCell ref="K203:K207"/>
    <mergeCell ref="K208:K212"/>
    <mergeCell ref="K213:K217"/>
    <mergeCell ref="K121:K125"/>
    <mergeCell ref="K126:K130"/>
    <mergeCell ref="K131:K135"/>
    <mergeCell ref="K136:K140"/>
    <mergeCell ref="K141:K145"/>
    <mergeCell ref="K146:K150"/>
    <mergeCell ref="K166:K170"/>
    <mergeCell ref="K171:K175"/>
    <mergeCell ref="K178:K182"/>
  </mergeCells>
  <dataValidations xWindow="334" yWindow="770"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81" r:id="rId2"/>
    <hyperlink ref="I188" r:id="rId3"/>
    <hyperlink ref="I208" r:id="rId4"/>
    <hyperlink ref="I178" r:id="rId5"/>
    <hyperlink ref="I136" r:id="rId6"/>
    <hyperlink ref="I36" r:id="rId7"/>
    <hyperlink ref="I86" r:id="rId8"/>
    <hyperlink ref="I26" r:id="rId9"/>
    <hyperlink ref="I46" r:id="rId10"/>
    <hyperlink ref="I31" r:id="rId11"/>
    <hyperlink ref="I66" r:id="rId12"/>
    <hyperlink ref="I126" r:id="rId13"/>
  </hyperlinks>
  <pageMargins left="0.70833333333333304" right="0.70833333333333304" top="0.74791666666666701" bottom="0.74861111111111101" header="0.51180555555555496" footer="0.31527777777777799"/>
  <pageSetup paperSize="9" scale="70" firstPageNumber="0" fitToHeight="0" orientation="landscape" horizontalDpi="300" verticalDpi="300" r:id="rId14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xWindow="334" yWindow="770" count="4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C178:C217 C11:C175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B178:B217 B11:B175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14:formula2>
            <xm:f>0</xm:f>
          </x14:formula2>
          <xm:sqref>C218:C222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[1]Udaje!#REF!</xm:f>
          </x14:formula1>
          <xm:sqref>B218:B222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1"/>
  <sheetViews>
    <sheetView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customWidth="1"/>
    <col min="10" max="1026" width="8.7109375" customWidth="1"/>
  </cols>
  <sheetData>
    <row r="1" spans="2:15" ht="3.75" customHeight="1" thickBot="1" x14ac:dyDescent="0.3"/>
    <row r="2" spans="2:15" ht="19.5" thickBot="1" x14ac:dyDescent="0.35">
      <c r="B2" s="1"/>
      <c r="C2" s="1"/>
      <c r="D2" s="1"/>
      <c r="E2" s="1"/>
      <c r="F2" s="68" t="s">
        <v>326</v>
      </c>
      <c r="G2" s="68"/>
      <c r="H2" s="68"/>
      <c r="I2" s="1"/>
    </row>
    <row r="3" spans="2:15" ht="19.5" thickBot="1" x14ac:dyDescent="0.35">
      <c r="B3" s="1"/>
      <c r="C3" s="1"/>
      <c r="D3" s="1"/>
      <c r="E3" s="1"/>
      <c r="F3" s="1"/>
      <c r="G3" s="2"/>
      <c r="H3" s="1"/>
      <c r="I3" s="1"/>
    </row>
    <row r="4" spans="2:15" ht="16.5" thickBot="1" x14ac:dyDescent="0.3">
      <c r="B4" s="4"/>
      <c r="C4" s="4"/>
      <c r="D4" s="4"/>
      <c r="E4" s="4"/>
      <c r="F4" s="5" t="s">
        <v>0</v>
      </c>
      <c r="G4" s="75" t="str">
        <f>'1a Uplatněné (ze SR VaVaI)'!H4</f>
        <v>Národní knihovna České republiky</v>
      </c>
      <c r="H4" s="75"/>
      <c r="I4" s="4"/>
    </row>
    <row r="5" spans="2:15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Mgr. Zuzana Bolerazká</v>
      </c>
      <c r="H5" s="30"/>
      <c r="I5" s="4"/>
    </row>
    <row r="6" spans="2:15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zuzana.bolerazka@nkp.cz, 776 494 773</v>
      </c>
      <c r="H6" s="3"/>
      <c r="I6" s="4"/>
    </row>
    <row r="7" spans="2:15" ht="16.5" thickBot="1" x14ac:dyDescent="0.3">
      <c r="F7" s="9" t="s">
        <v>3</v>
      </c>
      <c r="G7" s="32" t="str">
        <f>'1a Uplatněné (ze SR VaVaI)'!H7</f>
        <v>8. ledna 2024</v>
      </c>
      <c r="H7" s="23"/>
    </row>
    <row r="8" spans="2:15" ht="15.75" x14ac:dyDescent="0.25">
      <c r="F8" s="12" t="s">
        <v>15</v>
      </c>
      <c r="G8" s="13" t="s">
        <v>5</v>
      </c>
      <c r="H8" s="23"/>
    </row>
    <row r="10" spans="2:15" ht="93.75" customHeight="1" thickBot="1" x14ac:dyDescent="0.3">
      <c r="B10" s="24" t="s">
        <v>7</v>
      </c>
      <c r="C10" s="15" t="s">
        <v>8</v>
      </c>
      <c r="D10" s="16" t="s">
        <v>48</v>
      </c>
      <c r="E10" s="33" t="s">
        <v>50</v>
      </c>
      <c r="F10" s="17" t="s">
        <v>9</v>
      </c>
      <c r="G10" s="17" t="s">
        <v>10</v>
      </c>
      <c r="H10" s="17" t="s">
        <v>47</v>
      </c>
      <c r="I10" s="25" t="s">
        <v>17</v>
      </c>
    </row>
    <row r="11" spans="2:15" ht="39" thickBot="1" x14ac:dyDescent="0.3">
      <c r="B11" s="35" t="s">
        <v>30</v>
      </c>
      <c r="C11" s="36" t="s">
        <v>18</v>
      </c>
      <c r="D11" s="37">
        <v>7</v>
      </c>
      <c r="E11" s="38" t="s">
        <v>126</v>
      </c>
      <c r="F11" s="34" t="s">
        <v>189</v>
      </c>
      <c r="G11" s="34" t="s">
        <v>187</v>
      </c>
      <c r="H11" s="34" t="s">
        <v>289</v>
      </c>
      <c r="I11" s="54" t="s">
        <v>324</v>
      </c>
      <c r="L11" s="46"/>
      <c r="M11" s="43"/>
      <c r="N11" s="46"/>
      <c r="O11" s="46"/>
    </row>
    <row r="12" spans="2:15" ht="64.5" thickBot="1" x14ac:dyDescent="0.3">
      <c r="B12" s="35" t="s">
        <v>36</v>
      </c>
      <c r="C12" s="36" t="s">
        <v>132</v>
      </c>
      <c r="D12" s="37">
        <v>9</v>
      </c>
      <c r="E12" s="38" t="s">
        <v>126</v>
      </c>
      <c r="F12" s="34" t="s">
        <v>233</v>
      </c>
      <c r="G12" s="34" t="s">
        <v>234</v>
      </c>
      <c r="H12" s="34" t="s">
        <v>236</v>
      </c>
      <c r="I12" s="54" t="s">
        <v>324</v>
      </c>
    </row>
    <row r="13" spans="2:15" ht="77.25" thickBot="1" x14ac:dyDescent="0.3">
      <c r="B13" s="35" t="s">
        <v>36</v>
      </c>
      <c r="C13" s="36" t="str">
        <f>IF(B13="B","Publikační",IF(B13="C","Publikační",IF(B13="Jimp","Publikační",IF(B13="Jsc","Publikační",IF(B13="Jost","Publikační","Aplikační")))))</f>
        <v>Publikační</v>
      </c>
      <c r="D13" s="37">
        <v>1</v>
      </c>
      <c r="E13" s="38" t="s">
        <v>131</v>
      </c>
      <c r="F13" s="34" t="s">
        <v>128</v>
      </c>
      <c r="G13" s="34" t="s">
        <v>129</v>
      </c>
      <c r="H13" s="45" t="s">
        <v>238</v>
      </c>
      <c r="I13" s="54" t="s">
        <v>324</v>
      </c>
    </row>
    <row r="14" spans="2:15" ht="51.75" thickBot="1" x14ac:dyDescent="0.3">
      <c r="B14" s="35" t="s">
        <v>36</v>
      </c>
      <c r="C14" s="36" t="str">
        <f>IF(B14="B","Publikační",IF(B14="C","Publikační",IF(B14="Jimp","Publikační",IF(B14="Jsc","Publikační",IF(B14="Jost","Publikační","Aplikační")))))</f>
        <v>Publikační</v>
      </c>
      <c r="D14" s="37">
        <v>1</v>
      </c>
      <c r="E14" s="38" t="s">
        <v>130</v>
      </c>
      <c r="F14" s="34" t="s">
        <v>90</v>
      </c>
      <c r="G14" s="34" t="s">
        <v>127</v>
      </c>
      <c r="H14" s="45" t="s">
        <v>237</v>
      </c>
      <c r="I14" s="54" t="s">
        <v>324</v>
      </c>
    </row>
    <row r="15" spans="2:15" ht="7.5" customHeight="1" x14ac:dyDescent="0.25">
      <c r="B15" s="39"/>
      <c r="C15" s="40"/>
      <c r="D15" s="41"/>
      <c r="E15" s="42"/>
      <c r="F15" s="43"/>
      <c r="G15" s="43"/>
      <c r="H15" s="43"/>
      <c r="I15" s="44"/>
    </row>
    <row r="16" spans="2:15" ht="9" customHeight="1" x14ac:dyDescent="0.25">
      <c r="B16" s="20"/>
      <c r="C16" s="20"/>
      <c r="D16" s="20"/>
      <c r="E16" s="20"/>
      <c r="F16" s="20"/>
      <c r="G16" s="20"/>
      <c r="H16" s="20"/>
    </row>
    <row r="17" spans="1:8" ht="26.25" customHeight="1" x14ac:dyDescent="0.25">
      <c r="A17" s="86"/>
      <c r="B17" s="20"/>
      <c r="C17" s="20"/>
      <c r="D17" s="20"/>
      <c r="E17" s="20"/>
      <c r="F17" s="20"/>
      <c r="G17" s="20"/>
      <c r="H17" s="20"/>
    </row>
    <row r="18" spans="1:8" x14ac:dyDescent="0.25">
      <c r="B18" s="20"/>
      <c r="C18" s="20"/>
      <c r="D18" s="20"/>
      <c r="E18" s="20"/>
      <c r="F18" s="20"/>
      <c r="G18" s="20"/>
      <c r="H18" s="20"/>
    </row>
    <row r="19" spans="1:8" x14ac:dyDescent="0.25">
      <c r="B19" s="20"/>
      <c r="C19" s="20"/>
      <c r="D19" s="20"/>
      <c r="E19" s="20"/>
      <c r="F19" s="20"/>
      <c r="G19" s="20"/>
      <c r="H19" s="20"/>
    </row>
    <row r="20" spans="1:8" x14ac:dyDescent="0.25">
      <c r="B20" s="20"/>
      <c r="C20" s="20"/>
      <c r="D20" s="20"/>
      <c r="E20" s="20"/>
      <c r="F20" s="20"/>
      <c r="G20" s="20"/>
      <c r="H20" s="20"/>
    </row>
    <row r="21" spans="1:8" x14ac:dyDescent="0.25">
      <c r="B21" s="20"/>
      <c r="C21" s="20"/>
      <c r="D21" s="20"/>
      <c r="E21" s="20"/>
      <c r="F21" s="20"/>
      <c r="G21" s="20"/>
      <c r="H21" s="20"/>
    </row>
    <row r="22" spans="1:8" x14ac:dyDescent="0.25">
      <c r="B22" s="20"/>
      <c r="C22" s="20"/>
      <c r="D22" s="20"/>
      <c r="E22" s="20"/>
      <c r="F22" s="20"/>
      <c r="G22" s="20"/>
      <c r="H22" s="20"/>
    </row>
    <row r="23" spans="1:8" x14ac:dyDescent="0.25">
      <c r="B23" s="20"/>
      <c r="C23" s="20"/>
      <c r="D23" s="20"/>
      <c r="E23" s="20"/>
      <c r="F23" s="20"/>
      <c r="G23" s="20"/>
      <c r="H23" s="20"/>
    </row>
    <row r="24" spans="1:8" x14ac:dyDescent="0.25">
      <c r="B24" s="20"/>
      <c r="C24" s="20"/>
      <c r="D24" s="20"/>
      <c r="E24" s="20"/>
      <c r="F24" s="20"/>
      <c r="G24" s="20"/>
      <c r="H24" s="20"/>
    </row>
    <row r="25" spans="1:8" x14ac:dyDescent="0.25">
      <c r="B25" s="20"/>
      <c r="C25" s="20"/>
      <c r="D25" s="20"/>
      <c r="E25" s="20"/>
      <c r="F25" s="20"/>
      <c r="G25" s="20"/>
      <c r="H25" s="20"/>
    </row>
    <row r="26" spans="1:8" x14ac:dyDescent="0.25">
      <c r="B26" s="20"/>
      <c r="C26" s="20"/>
      <c r="D26" s="20"/>
      <c r="E26" s="20"/>
      <c r="F26" s="20"/>
      <c r="G26" s="20"/>
      <c r="H26" s="20"/>
    </row>
    <row r="27" spans="1:8" x14ac:dyDescent="0.25">
      <c r="B27" s="20"/>
      <c r="C27" s="20"/>
      <c r="D27" s="20"/>
      <c r="E27" s="20"/>
      <c r="F27" s="20"/>
      <c r="G27" s="20"/>
      <c r="H27" s="20"/>
    </row>
    <row r="28" spans="1:8" x14ac:dyDescent="0.25">
      <c r="B28" s="20"/>
      <c r="C28" s="20"/>
      <c r="D28" s="20"/>
      <c r="E28" s="20"/>
      <c r="F28" s="20"/>
      <c r="G28" s="20"/>
      <c r="H28" s="20"/>
    </row>
    <row r="29" spans="1:8" x14ac:dyDescent="0.25">
      <c r="B29" s="20"/>
      <c r="C29" s="20"/>
      <c r="D29" s="20"/>
      <c r="E29" s="20"/>
      <c r="F29" s="20"/>
      <c r="G29" s="20"/>
      <c r="H29" s="20"/>
    </row>
    <row r="30" spans="1:8" x14ac:dyDescent="0.25">
      <c r="B30" s="20"/>
      <c r="C30" s="20"/>
      <c r="D30" s="20"/>
      <c r="E30" s="20"/>
      <c r="F30" s="20"/>
      <c r="G30" s="20"/>
      <c r="H30" s="20"/>
    </row>
    <row r="31" spans="1:8" x14ac:dyDescent="0.25">
      <c r="B31" s="20"/>
      <c r="C31" s="20"/>
      <c r="D31" s="20"/>
      <c r="E31" s="20"/>
      <c r="F31" s="20"/>
      <c r="G31" s="20"/>
      <c r="H31" s="20"/>
    </row>
    <row r="32" spans="1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scale="82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B11:B15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60"/>
  <sheetViews>
    <sheetView zoomScaleNormal="100" workbookViewId="0">
      <selection activeCell="F11" sqref="F11:F15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68" t="s">
        <v>325</v>
      </c>
      <c r="G2" s="68"/>
      <c r="H2" s="68"/>
      <c r="I2" s="68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83" t="s">
        <v>51</v>
      </c>
      <c r="H4" s="83"/>
      <c r="I4" s="83"/>
    </row>
    <row r="5" spans="2:10" ht="15.75" x14ac:dyDescent="0.25">
      <c r="B5" s="3"/>
      <c r="C5" s="4"/>
      <c r="D5" s="4"/>
      <c r="E5" s="4"/>
      <c r="F5" s="6" t="s">
        <v>1</v>
      </c>
      <c r="G5" s="27" t="s">
        <v>52</v>
      </c>
      <c r="H5" s="84"/>
      <c r="I5" s="85"/>
    </row>
    <row r="6" spans="2:10" ht="15.75" x14ac:dyDescent="0.25">
      <c r="B6" s="3"/>
      <c r="C6" s="4"/>
      <c r="D6" s="4"/>
      <c r="E6" s="4"/>
      <c r="F6" s="6" t="s">
        <v>2</v>
      </c>
      <c r="G6" s="27" t="str">
        <f>'1a Uplatněné (ze SR VaVaI)'!H6</f>
        <v>zuzana.bolerazka@nkp.cz, 776 494 773</v>
      </c>
      <c r="H6" s="28"/>
      <c r="I6" s="28"/>
    </row>
    <row r="7" spans="2:10" ht="16.5" thickBot="1" x14ac:dyDescent="0.3">
      <c r="F7" s="9" t="s">
        <v>3</v>
      </c>
      <c r="G7" s="31" t="str">
        <f>'1a Uplatněné (ze SR VaVaI)'!H7</f>
        <v>8. ledna 2024</v>
      </c>
      <c r="H7" s="29"/>
      <c r="I7" s="29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79">
        <v>2022</v>
      </c>
      <c r="C11" s="79" t="s">
        <v>37</v>
      </c>
      <c r="D11" s="80" t="str">
        <f>IF(C11="B","Publikační",IF(C11="C","Publikační",IF(C11="Jimp","Publikační",IF(C11="Jsc","Publikační",IF(C11="Jost","Publikační",IF(C11="D","Publikační","Aplikační"))))))</f>
        <v>Publikační</v>
      </c>
      <c r="E11" s="81" t="s">
        <v>49</v>
      </c>
      <c r="F11" s="82" t="s">
        <v>219</v>
      </c>
      <c r="G11" s="82" t="s">
        <v>243</v>
      </c>
      <c r="H11" s="82" t="s">
        <v>134</v>
      </c>
      <c r="I11" s="19" t="s">
        <v>220</v>
      </c>
      <c r="J11" s="76" t="s">
        <v>324</v>
      </c>
    </row>
    <row r="12" spans="2:10" x14ac:dyDescent="0.25">
      <c r="B12" s="79"/>
      <c r="C12" s="79"/>
      <c r="D12" s="80"/>
      <c r="E12" s="81"/>
      <c r="F12" s="82"/>
      <c r="G12" s="82"/>
      <c r="H12" s="82"/>
      <c r="I12" s="19" t="s">
        <v>164</v>
      </c>
      <c r="J12" s="77"/>
    </row>
    <row r="13" spans="2:10" x14ac:dyDescent="0.25">
      <c r="B13" s="79"/>
      <c r="C13" s="79"/>
      <c r="D13" s="80"/>
      <c r="E13" s="81"/>
      <c r="F13" s="82"/>
      <c r="G13" s="82"/>
      <c r="H13" s="82"/>
      <c r="I13" s="19" t="s">
        <v>177</v>
      </c>
      <c r="J13" s="77"/>
    </row>
    <row r="14" spans="2:10" x14ac:dyDescent="0.25">
      <c r="B14" s="79"/>
      <c r="C14" s="79"/>
      <c r="D14" s="80"/>
      <c r="E14" s="81"/>
      <c r="F14" s="82"/>
      <c r="G14" s="82"/>
      <c r="H14" s="82"/>
      <c r="I14" s="19" t="s">
        <v>221</v>
      </c>
      <c r="J14" s="77"/>
    </row>
    <row r="15" spans="2:10" ht="15.75" thickBot="1" x14ac:dyDescent="0.3">
      <c r="B15" s="79"/>
      <c r="C15" s="79"/>
      <c r="D15" s="80"/>
      <c r="E15" s="81"/>
      <c r="F15" s="82"/>
      <c r="G15" s="82"/>
      <c r="H15" s="82"/>
      <c r="I15" s="19" t="s">
        <v>178</v>
      </c>
      <c r="J15" s="78"/>
    </row>
    <row r="16" spans="2:10" s="50" customFormat="1" ht="15" customHeight="1" x14ac:dyDescent="0.25">
      <c r="B16" s="79">
        <v>2023</v>
      </c>
      <c r="C16" s="79" t="s">
        <v>38</v>
      </c>
      <c r="D16" s="80" t="str">
        <f>IF(C16="B","Publikační",IF(C16="C","Publikační",IF(C16="Jimp","Publikační",IF(C16="Jsc","Publikační",IF(C16="Jost","Publikační","Aplikační")))))</f>
        <v>Publikační</v>
      </c>
      <c r="E16" s="81" t="s">
        <v>49</v>
      </c>
      <c r="F16" s="82" t="s">
        <v>90</v>
      </c>
      <c r="G16" s="82" t="s">
        <v>91</v>
      </c>
      <c r="H16" s="82" t="s">
        <v>134</v>
      </c>
      <c r="I16" s="34" t="s">
        <v>92</v>
      </c>
      <c r="J16" s="76" t="s">
        <v>324</v>
      </c>
    </row>
    <row r="17" spans="2:10" s="50" customFormat="1" ht="15.75" customHeight="1" x14ac:dyDescent="0.25">
      <c r="B17" s="79"/>
      <c r="C17" s="79"/>
      <c r="D17" s="80"/>
      <c r="E17" s="81"/>
      <c r="F17" s="82"/>
      <c r="G17" s="82"/>
      <c r="H17" s="82"/>
      <c r="I17" s="34" t="s">
        <v>93</v>
      </c>
      <c r="J17" s="77"/>
    </row>
    <row r="18" spans="2:10" s="50" customFormat="1" x14ac:dyDescent="0.25">
      <c r="B18" s="79"/>
      <c r="C18" s="79"/>
      <c r="D18" s="80"/>
      <c r="E18" s="81"/>
      <c r="F18" s="82"/>
      <c r="G18" s="82"/>
      <c r="H18" s="82"/>
      <c r="I18" s="34" t="s">
        <v>94</v>
      </c>
      <c r="J18" s="77"/>
    </row>
    <row r="19" spans="2:10" s="50" customFormat="1" x14ac:dyDescent="0.25">
      <c r="B19" s="79"/>
      <c r="C19" s="79"/>
      <c r="D19" s="80"/>
      <c r="E19" s="81"/>
      <c r="F19" s="82"/>
      <c r="G19" s="82"/>
      <c r="H19" s="82"/>
      <c r="I19" s="34" t="s">
        <v>95</v>
      </c>
      <c r="J19" s="77"/>
    </row>
    <row r="20" spans="2:10" s="50" customFormat="1" ht="15.75" thickBot="1" x14ac:dyDescent="0.3">
      <c r="B20" s="79"/>
      <c r="C20" s="79"/>
      <c r="D20" s="80"/>
      <c r="E20" s="81"/>
      <c r="F20" s="82"/>
      <c r="G20" s="82"/>
      <c r="H20" s="82"/>
      <c r="I20" s="34" t="s">
        <v>96</v>
      </c>
      <c r="J20" s="78"/>
    </row>
    <row r="21" spans="2:10" ht="15" customHeight="1" x14ac:dyDescent="0.25">
      <c r="B21" s="79">
        <v>2023</v>
      </c>
      <c r="C21" s="79" t="s">
        <v>36</v>
      </c>
      <c r="D21" s="80" t="str">
        <f t="shared" ref="D21" si="0">IF(C21="B","Publikační",IF(C21="C","Publikační",IF(C21="Jimp","Publikační",IF(C21="Jsc","Publikační",IF(C21="Jost","Publikační",IF(C21="D","Publikační","Aplikační"))))))</f>
        <v>Publikační</v>
      </c>
      <c r="E21" s="81" t="s">
        <v>49</v>
      </c>
      <c r="F21" s="82" t="s">
        <v>222</v>
      </c>
      <c r="G21" s="82" t="s">
        <v>223</v>
      </c>
      <c r="H21" s="82" t="s">
        <v>224</v>
      </c>
      <c r="I21" s="19" t="s">
        <v>225</v>
      </c>
      <c r="J21" s="76" t="s">
        <v>324</v>
      </c>
    </row>
    <row r="22" spans="2:10" ht="25.5" x14ac:dyDescent="0.25">
      <c r="B22" s="79"/>
      <c r="C22" s="79"/>
      <c r="D22" s="80"/>
      <c r="E22" s="81"/>
      <c r="F22" s="82"/>
      <c r="G22" s="82"/>
      <c r="H22" s="82"/>
      <c r="I22" s="19" t="s">
        <v>226</v>
      </c>
      <c r="J22" s="77"/>
    </row>
    <row r="23" spans="2:10" x14ac:dyDescent="0.25">
      <c r="B23" s="79"/>
      <c r="C23" s="79"/>
      <c r="D23" s="80"/>
      <c r="E23" s="81"/>
      <c r="F23" s="82"/>
      <c r="G23" s="82"/>
      <c r="H23" s="82"/>
      <c r="I23" s="19" t="s">
        <v>227</v>
      </c>
      <c r="J23" s="77"/>
    </row>
    <row r="24" spans="2:10" x14ac:dyDescent="0.25">
      <c r="B24" s="79"/>
      <c r="C24" s="79"/>
      <c r="D24" s="80"/>
      <c r="E24" s="81"/>
      <c r="F24" s="82"/>
      <c r="G24" s="82"/>
      <c r="H24" s="82"/>
      <c r="I24" s="19" t="s">
        <v>228</v>
      </c>
      <c r="J24" s="77"/>
    </row>
    <row r="25" spans="2:10" ht="15.75" thickBot="1" x14ac:dyDescent="0.3">
      <c r="B25" s="79"/>
      <c r="C25" s="79"/>
      <c r="D25" s="80"/>
      <c r="E25" s="81"/>
      <c r="F25" s="82"/>
      <c r="G25" s="82"/>
      <c r="H25" s="82"/>
      <c r="I25" s="19" t="s">
        <v>229</v>
      </c>
      <c r="J25" s="78"/>
    </row>
    <row r="26" spans="2:10" ht="15" customHeight="1" x14ac:dyDescent="0.25">
      <c r="B26" s="20"/>
      <c r="C26" s="20"/>
      <c r="D26" s="20"/>
      <c r="E26" s="20"/>
      <c r="F26" s="20"/>
      <c r="G26" s="20"/>
      <c r="H26" s="20"/>
      <c r="I26" s="20"/>
    </row>
    <row r="27" spans="2:10" x14ac:dyDescent="0.25">
      <c r="B27" s="20"/>
      <c r="C27" s="20"/>
      <c r="D27" s="20"/>
      <c r="E27" s="20"/>
      <c r="F27" s="20"/>
      <c r="G27" s="20"/>
      <c r="H27" s="20"/>
      <c r="I27" s="20"/>
    </row>
    <row r="28" spans="2:10" x14ac:dyDescent="0.25">
      <c r="B28" s="20"/>
      <c r="C28" s="20"/>
      <c r="D28" s="20"/>
      <c r="E28" s="20"/>
      <c r="F28" s="20"/>
      <c r="G28" s="20"/>
      <c r="H28" s="20"/>
      <c r="I28" s="20"/>
    </row>
    <row r="29" spans="2:10" x14ac:dyDescent="0.25">
      <c r="B29" s="20"/>
      <c r="C29" s="20"/>
      <c r="D29" s="20"/>
      <c r="E29" s="20"/>
      <c r="F29" s="20"/>
      <c r="G29" s="20"/>
      <c r="H29" s="20"/>
      <c r="I29" s="20"/>
    </row>
    <row r="30" spans="2:10" x14ac:dyDescent="0.25">
      <c r="B30" s="20"/>
      <c r="C30" s="20"/>
      <c r="D30" s="20"/>
      <c r="E30" s="20"/>
      <c r="F30" s="20"/>
      <c r="G30" s="20"/>
      <c r="H30" s="20"/>
      <c r="I30" s="20"/>
    </row>
    <row r="31" spans="2:10" ht="15" customHeight="1" x14ac:dyDescent="0.25">
      <c r="B31" s="20"/>
      <c r="C31" s="20"/>
      <c r="D31" s="20"/>
      <c r="E31" s="20"/>
      <c r="F31" s="20"/>
      <c r="G31" s="20"/>
      <c r="H31" s="20"/>
      <c r="I31" s="20"/>
    </row>
    <row r="32" spans="2:10" x14ac:dyDescent="0.25">
      <c r="B32" s="20"/>
      <c r="C32" s="20"/>
      <c r="D32" s="20"/>
      <c r="E32" s="20"/>
      <c r="F32" s="20"/>
      <c r="G32" s="20"/>
      <c r="H32" s="20"/>
      <c r="I32" s="20"/>
    </row>
    <row r="33" spans="2:9" x14ac:dyDescent="0.25">
      <c r="B33" s="20"/>
      <c r="C33" s="20"/>
      <c r="D33" s="20"/>
      <c r="E33" s="20"/>
      <c r="F33" s="20"/>
      <c r="G33" s="20"/>
      <c r="H33" s="20"/>
      <c r="I33" s="20"/>
    </row>
    <row r="34" spans="2:9" x14ac:dyDescent="0.25">
      <c r="B34" s="20"/>
      <c r="C34" s="20"/>
      <c r="D34" s="20"/>
      <c r="E34" s="20"/>
      <c r="F34" s="20"/>
      <c r="G34" s="20"/>
      <c r="H34" s="20"/>
      <c r="I34" s="20"/>
    </row>
    <row r="35" spans="2:9" x14ac:dyDescent="0.25">
      <c r="B35" s="20"/>
      <c r="C35" s="20"/>
      <c r="D35" s="20"/>
      <c r="E35" s="20"/>
      <c r="F35" s="20"/>
      <c r="G35" s="20"/>
      <c r="H35" s="20"/>
      <c r="I35" s="20"/>
    </row>
    <row r="36" spans="2:9" ht="15" customHeight="1" x14ac:dyDescent="0.25">
      <c r="B36" s="20"/>
      <c r="C36" s="20"/>
      <c r="D36" s="20"/>
      <c r="E36" s="20"/>
      <c r="F36" s="20"/>
      <c r="G36" s="20"/>
      <c r="H36" s="20"/>
      <c r="I36" s="20"/>
    </row>
    <row r="37" spans="2:9" x14ac:dyDescent="0.25">
      <c r="B37" s="20"/>
      <c r="C37" s="20"/>
      <c r="D37" s="20"/>
      <c r="E37" s="20"/>
      <c r="F37" s="20"/>
      <c r="G37" s="20"/>
      <c r="H37" s="20"/>
      <c r="I37" s="20"/>
    </row>
    <row r="38" spans="2:9" x14ac:dyDescent="0.25">
      <c r="B38" s="20"/>
      <c r="C38" s="20"/>
      <c r="D38" s="20"/>
      <c r="E38" s="20"/>
      <c r="F38" s="20"/>
      <c r="G38" s="20"/>
      <c r="H38" s="20"/>
      <c r="I38" s="20"/>
    </row>
    <row r="39" spans="2:9" x14ac:dyDescent="0.25">
      <c r="B39" s="20"/>
      <c r="C39" s="20"/>
      <c r="D39" s="20"/>
      <c r="E39" s="20"/>
      <c r="F39" s="20"/>
      <c r="G39" s="20"/>
      <c r="H39" s="20"/>
      <c r="I39" s="20"/>
    </row>
    <row r="40" spans="2:9" x14ac:dyDescent="0.25">
      <c r="B40" s="20"/>
      <c r="C40" s="20"/>
      <c r="D40" s="20"/>
      <c r="E40" s="20"/>
      <c r="F40" s="20"/>
      <c r="G40" s="20"/>
      <c r="H40" s="20"/>
      <c r="I40" s="20"/>
    </row>
    <row r="41" spans="2:9" x14ac:dyDescent="0.25">
      <c r="B41" s="20"/>
      <c r="C41" s="20"/>
      <c r="D41" s="20"/>
      <c r="E41" s="20"/>
      <c r="F41" s="20"/>
      <c r="G41" s="20"/>
      <c r="H41" s="20"/>
      <c r="I41" s="20"/>
    </row>
    <row r="42" spans="2:9" x14ac:dyDescent="0.25">
      <c r="B42" s="20"/>
      <c r="C42" s="20"/>
      <c r="D42" s="20"/>
      <c r="E42" s="20"/>
      <c r="F42" s="20"/>
      <c r="G42" s="20"/>
      <c r="H42" s="20"/>
      <c r="I42" s="20"/>
    </row>
    <row r="43" spans="2:9" x14ac:dyDescent="0.25">
      <c r="B43" s="20"/>
      <c r="C43" s="20"/>
      <c r="D43" s="20"/>
      <c r="E43" s="20"/>
      <c r="F43" s="20"/>
      <c r="G43" s="20"/>
      <c r="H43" s="20"/>
      <c r="I43" s="20"/>
    </row>
    <row r="44" spans="2:9" x14ac:dyDescent="0.25">
      <c r="B44" s="20"/>
      <c r="C44" s="20"/>
      <c r="D44" s="20"/>
      <c r="E44" s="20"/>
      <c r="F44" s="20"/>
      <c r="G44" s="20"/>
      <c r="H44" s="20"/>
      <c r="I44" s="20"/>
    </row>
    <row r="45" spans="2:9" x14ac:dyDescent="0.25">
      <c r="B45" s="20"/>
      <c r="C45" s="20"/>
      <c r="D45" s="20"/>
      <c r="E45" s="20"/>
      <c r="F45" s="20"/>
      <c r="G45" s="20"/>
      <c r="H45" s="20"/>
      <c r="I45" s="20"/>
    </row>
    <row r="46" spans="2:9" x14ac:dyDescent="0.25">
      <c r="B46" s="20"/>
      <c r="C46" s="20"/>
      <c r="D46" s="20"/>
      <c r="E46" s="20"/>
      <c r="F46" s="20"/>
      <c r="G46" s="20"/>
      <c r="H46" s="20"/>
      <c r="I46" s="20"/>
    </row>
    <row r="47" spans="2:9" x14ac:dyDescent="0.25">
      <c r="B47" s="20"/>
      <c r="C47" s="20"/>
      <c r="D47" s="20"/>
      <c r="E47" s="20"/>
      <c r="F47" s="20"/>
      <c r="G47" s="20"/>
      <c r="H47" s="20"/>
      <c r="I47" s="20"/>
    </row>
    <row r="48" spans="2:9" x14ac:dyDescent="0.25">
      <c r="B48" s="20"/>
      <c r="C48" s="20"/>
      <c r="D48" s="20"/>
      <c r="E48" s="20"/>
      <c r="F48" s="20"/>
      <c r="G48" s="20"/>
      <c r="H48" s="20"/>
      <c r="I48" s="20"/>
    </row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</sheetData>
  <autoFilter ref="B10:J1960"/>
  <mergeCells count="27">
    <mergeCell ref="H16:H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6:J20"/>
    <mergeCell ref="J11:J15"/>
    <mergeCell ref="B21:B25"/>
    <mergeCell ref="C21:C25"/>
    <mergeCell ref="D21:D25"/>
    <mergeCell ref="E21:E25"/>
    <mergeCell ref="F21:F25"/>
    <mergeCell ref="G21:G25"/>
    <mergeCell ref="H21:H25"/>
    <mergeCell ref="J21:J25"/>
    <mergeCell ref="B16:B20"/>
    <mergeCell ref="C16:C20"/>
    <mergeCell ref="D16:D20"/>
    <mergeCell ref="E16:E20"/>
    <mergeCell ref="F16:F20"/>
    <mergeCell ref="G16:G2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C11:C15 C21:C25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B11:B25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C16:C20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5</v>
      </c>
      <c r="B1" s="26" t="s">
        <v>16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19</v>
      </c>
      <c r="B3" s="26" t="s">
        <v>20</v>
      </c>
      <c r="C3" s="26" t="s">
        <v>21</v>
      </c>
      <c r="D3" s="26" t="s">
        <v>22</v>
      </c>
      <c r="E3" s="26" t="s">
        <v>23</v>
      </c>
      <c r="F3" s="26" t="s">
        <v>24</v>
      </c>
      <c r="G3" s="26" t="s">
        <v>25</v>
      </c>
      <c r="H3" s="26" t="s">
        <v>26</v>
      </c>
      <c r="I3" s="26" t="s">
        <v>27</v>
      </c>
      <c r="J3" s="26" t="s">
        <v>28</v>
      </c>
      <c r="K3" s="26" t="s">
        <v>29</v>
      </c>
      <c r="L3" s="26" t="s">
        <v>30</v>
      </c>
      <c r="M3" s="26" t="s">
        <v>31</v>
      </c>
      <c r="N3" s="26" t="s">
        <v>32</v>
      </c>
      <c r="O3" s="26" t="s">
        <v>33</v>
      </c>
      <c r="P3" s="26" t="s">
        <v>34</v>
      </c>
      <c r="Q3" s="26" t="s">
        <v>35</v>
      </c>
      <c r="R3" s="26" t="s">
        <v>36</v>
      </c>
      <c r="S3" s="26" t="s">
        <v>37</v>
      </c>
      <c r="T3" s="26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26" t="s">
        <v>16</v>
      </c>
      <c r="B5" s="26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26" t="s">
        <v>19</v>
      </c>
      <c r="B7" s="26" t="s">
        <v>20</v>
      </c>
      <c r="C7" s="26" t="s">
        <v>21</v>
      </c>
      <c r="D7" s="26" t="s">
        <v>22</v>
      </c>
      <c r="E7" s="26" t="s">
        <v>23</v>
      </c>
      <c r="F7" s="26" t="s">
        <v>24</v>
      </c>
      <c r="G7" s="26" t="s">
        <v>25</v>
      </c>
      <c r="H7" s="26" t="s">
        <v>26</v>
      </c>
      <c r="I7" s="26" t="s">
        <v>27</v>
      </c>
      <c r="J7" s="26" t="s">
        <v>28</v>
      </c>
      <c r="K7" s="26" t="s">
        <v>29</v>
      </c>
      <c r="L7" s="26" t="s">
        <v>30</v>
      </c>
      <c r="M7" s="26" t="s">
        <v>31</v>
      </c>
      <c r="N7" s="26" t="s">
        <v>32</v>
      </c>
      <c r="O7" s="26" t="s">
        <v>33</v>
      </c>
      <c r="P7" s="26" t="s">
        <v>34</v>
      </c>
      <c r="Q7" s="26" t="s">
        <v>35</v>
      </c>
      <c r="R7" s="26" t="s">
        <v>36</v>
      </c>
      <c r="S7" s="26" t="s">
        <v>37</v>
      </c>
      <c r="T7" s="26" t="s">
        <v>38</v>
      </c>
      <c r="U7" s="26" t="s">
        <v>43</v>
      </c>
      <c r="V7" s="26" t="s">
        <v>44</v>
      </c>
      <c r="W7" s="26" t="s">
        <v>45</v>
      </c>
      <c r="X7" s="26" t="s">
        <v>46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2024-01-08T08:53:17Z</cp:lastPrinted>
  <dcterms:created xsi:type="dcterms:W3CDTF">2017-02-11T20:54:39Z</dcterms:created>
  <dcterms:modified xsi:type="dcterms:W3CDTF">2024-03-20T09:11:36Z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